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/>
  <mc:AlternateContent xmlns:mc="http://schemas.openxmlformats.org/markup-compatibility/2006">
    <mc:Choice Requires="x15">
      <x15ac:absPath xmlns:x15ac="http://schemas.microsoft.com/office/spreadsheetml/2010/11/ac" url="https://sdhgovbr.sharepoint.com/sites/ObservatrioBrasileIgualdadedeGnero/Documentos Compartilhados/General/RASEAM/Raseam 2026/Tabelas Modelo, Recebidas e Revisadas/Por capítulo/"/>
    </mc:Choice>
  </mc:AlternateContent>
  <xr:revisionPtr revIDLastSave="3488" documentId="11_87361C2A0803B6E468F1FD733B134595F0BE56BD" xr6:coauthVersionLast="47" xr6:coauthVersionMax="47" xr10:uidLastSave="{B40E5A5B-A630-4C50-99BB-218E43E0C3EE}"/>
  <bookViews>
    <workbookView xWindow="-108" yWindow="-108" windowWidth="23256" windowHeight="12456" firstSheet="20" activeTab="18" xr2:uid="{00000000-000D-0000-FFFF-FFFF00000000}"/>
  </bookViews>
  <sheets>
    <sheet name="4.1" sheetId="148" r:id="rId1"/>
    <sheet name="4.2" sheetId="114" r:id="rId2"/>
    <sheet name="4.3" sheetId="115" r:id="rId3"/>
    <sheet name="4.4" sheetId="116" r:id="rId4"/>
    <sheet name="4.5" sheetId="117" r:id="rId5"/>
    <sheet name="4.6" sheetId="118" r:id="rId6"/>
    <sheet name="4.7" sheetId="119" r:id="rId7"/>
    <sheet name="4.8" sheetId="120" r:id="rId8"/>
    <sheet name="4.9" sheetId="121" r:id="rId9"/>
    <sheet name="4.10" sheetId="122" r:id="rId10"/>
    <sheet name="4.11" sheetId="123" r:id="rId11"/>
    <sheet name="4.12" sheetId="124" r:id="rId12"/>
    <sheet name="4.13" sheetId="125" r:id="rId13"/>
    <sheet name="4.14" sheetId="126" r:id="rId14"/>
    <sheet name="4.15" sheetId="96" r:id="rId15"/>
    <sheet name="4.16" sheetId="97" r:id="rId16"/>
    <sheet name="4.17" sheetId="132" r:id="rId17"/>
    <sheet name="4.18" sheetId="133" r:id="rId18"/>
    <sheet name="4.19" sheetId="93" r:id="rId19"/>
    <sheet name="4.20" sheetId="131" r:id="rId20"/>
    <sheet name="4.21" sheetId="94" r:id="rId21"/>
    <sheet name="4.22" sheetId="95" r:id="rId22"/>
    <sheet name="4.23" sheetId="156" r:id="rId23"/>
    <sheet name="4.24" sheetId="107" r:id="rId24"/>
    <sheet name="4.25" sheetId="143" r:id="rId25"/>
    <sheet name="4.26" sheetId="82" r:id="rId26"/>
    <sheet name="4.27" sheetId="83" r:id="rId27"/>
    <sheet name="4.28" sheetId="127" r:id="rId28"/>
    <sheet name="4.29" sheetId="85" r:id="rId29"/>
    <sheet name="4.30" sheetId="86" r:id="rId30"/>
    <sheet name="4.31" sheetId="87" r:id="rId31"/>
    <sheet name="4.32" sheetId="88" r:id="rId32"/>
    <sheet name="4.33" sheetId="89" r:id="rId33"/>
    <sheet name="4.34" sheetId="90" r:id="rId34"/>
    <sheet name="4.35" sheetId="91" r:id="rId35"/>
    <sheet name="4.36" sheetId="92" r:id="rId36"/>
    <sheet name="4.37abcde" sheetId="111" r:id="rId37"/>
    <sheet name="4.38" sheetId="112" r:id="rId38"/>
    <sheet name="4.39" sheetId="113" r:id="rId39"/>
    <sheet name="4.40" sheetId="157" r:id="rId40"/>
    <sheet name="4.41" sheetId="158" r:id="rId41"/>
    <sheet name="4.42" sheetId="104" r:id="rId42"/>
    <sheet name="4.43" sheetId="105" r:id="rId43"/>
    <sheet name="4.44.ab" sheetId="128" r:id="rId44"/>
    <sheet name="4.45.ab" sheetId="129" r:id="rId45"/>
    <sheet name="4.46.a" sheetId="100" r:id="rId46"/>
    <sheet name="4.46.b" sheetId="101" r:id="rId47"/>
    <sheet name="4.47" sheetId="152" r:id="rId48"/>
    <sheet name="4.48" sheetId="153" r:id="rId49"/>
    <sheet name="4.49" sheetId="154" r:id="rId50"/>
    <sheet name="4.50" sheetId="159" r:id="rId51"/>
  </sheets>
  <externalReferences>
    <externalReference r:id="rId5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54" l="1"/>
  <c r="E22" i="154"/>
  <c r="F21" i="154"/>
  <c r="E21" i="154"/>
  <c r="F20" i="154"/>
  <c r="E20" i="154"/>
  <c r="F19" i="154"/>
  <c r="E19" i="154"/>
  <c r="F18" i="154"/>
  <c r="E18" i="154"/>
  <c r="F17" i="154"/>
  <c r="E17" i="154"/>
  <c r="F16" i="154"/>
  <c r="E16" i="154"/>
  <c r="F15" i="154"/>
  <c r="E15" i="154"/>
  <c r="F14" i="154"/>
  <c r="E14" i="154"/>
  <c r="F13" i="154"/>
  <c r="E13" i="154"/>
  <c r="F12" i="154"/>
  <c r="E12" i="154"/>
  <c r="F11" i="154"/>
  <c r="E11" i="154"/>
  <c r="F10" i="154"/>
  <c r="E10" i="154"/>
  <c r="F9" i="154"/>
  <c r="E9" i="154"/>
  <c r="F8" i="154"/>
  <c r="E8" i="154"/>
  <c r="F7" i="154"/>
  <c r="E7" i="154"/>
  <c r="F6" i="154"/>
  <c r="E6" i="154"/>
  <c r="F5" i="154"/>
  <c r="E5" i="154"/>
  <c r="F8" i="153"/>
  <c r="E8" i="153"/>
  <c r="F7" i="153"/>
  <c r="E7" i="153"/>
  <c r="F6" i="153"/>
  <c r="E6" i="153"/>
  <c r="F5" i="153"/>
  <c r="E5" i="153"/>
  <c r="F13" i="152"/>
  <c r="E13" i="152"/>
  <c r="F12" i="152"/>
  <c r="E12" i="152"/>
  <c r="F11" i="152"/>
  <c r="E11" i="152"/>
  <c r="F10" i="152"/>
  <c r="E10" i="152"/>
  <c r="F9" i="152"/>
  <c r="E9" i="152"/>
  <c r="F8" i="152"/>
  <c r="E8" i="152"/>
  <c r="F7" i="152"/>
  <c r="E7" i="152"/>
  <c r="F6" i="152"/>
  <c r="E6" i="152"/>
  <c r="F5" i="152"/>
  <c r="E5" i="152"/>
  <c r="C3" i="143"/>
  <c r="B3" i="143"/>
  <c r="F14" i="94"/>
  <c r="D14" i="94"/>
  <c r="F13" i="94"/>
  <c r="D13" i="94"/>
  <c r="F12" i="94"/>
  <c r="D12" i="94"/>
  <c r="F11" i="94"/>
  <c r="D11" i="94"/>
  <c r="F10" i="94"/>
  <c r="D10" i="94"/>
  <c r="F9" i="94"/>
  <c r="D9" i="94"/>
  <c r="F8" i="94"/>
  <c r="D8" i="94"/>
  <c r="F7" i="94"/>
  <c r="D7" i="94"/>
  <c r="F6" i="94"/>
  <c r="D6" i="94"/>
  <c r="F5" i="94"/>
  <c r="D5" i="94"/>
  <c r="F4" i="94"/>
  <c r="D4" i="94"/>
</calcChain>
</file>

<file path=xl/sharedStrings.xml><?xml version="1.0" encoding="utf-8"?>
<sst xmlns="http://schemas.openxmlformats.org/spreadsheetml/2006/main" count="1317" uniqueCount="622">
  <si>
    <t>Tabela 4.1 - Distribuição percentual da mortalidade por sexo, segundo o grupo de causas - Brasil - 2024</t>
  </si>
  <si>
    <t>Grupo de causas</t>
  </si>
  <si>
    <t>Distribuição (%)</t>
  </si>
  <si>
    <t>Total</t>
  </si>
  <si>
    <t xml:space="preserve">Mulheres </t>
  </si>
  <si>
    <t>Homens</t>
  </si>
  <si>
    <t>Doenças infecciosas e parasitárias</t>
  </si>
  <si>
    <t>Neoplasias</t>
  </si>
  <si>
    <t>Doenças do aparelho circulatório</t>
  </si>
  <si>
    <t>Doenças do aparelho respiratório</t>
  </si>
  <si>
    <t>Afecções originadas no período perinatal</t>
  </si>
  <si>
    <t>Causas externas</t>
  </si>
  <si>
    <t>Demais causas definidas</t>
  </si>
  <si>
    <t>Fonte:Ministério da Saúde, Sistema de Informações sobre Mortalidade -  SIM.</t>
  </si>
  <si>
    <t>Notas: 1.  Demais causas definidas: III. Doenças sangue órgãos hemat e transt imunitár; IV. Doenças endócrinas nutricionais e metabólicas; V. Transtornos mentais e comportamentais; VI. Doenças do sistema nervoso; VII. Doenças do olho e anexos; VIII.Doenças do ouvido e da apófise mastoide; XI. Doenças do aparelho digestivo; XII. Doenças da pele e do tecido subcutâneo; XIII.Doenças sist. osteomuscular e tec conjuntivo; XIV. Doenças do aparelho geniturinário; XV. Gravidez parto e puerpério; XVII.Malf cong deformid e anomalias cromossômicas. Foram excluídos os registros com causas básica no capítulo XVIII, por se tratarem de causas inexpecíficas.</t>
  </si>
  <si>
    <t>2. Excluídos os registros com sexo preenchido como ignorado.</t>
  </si>
  <si>
    <t>Tabela 4.2 - Taxa bruta de mortalidade, de doenças crônicas não transmissíveis mais frequentes entre a população do sexo feminino, por cor ou raça, segundo o tipo de doença (por 100.000 mulheres) - Brasil - 2024</t>
  </si>
  <si>
    <t>Doenças crônicas não transmissíveis</t>
  </si>
  <si>
    <t>Cor ou raça</t>
  </si>
  <si>
    <t>Brancas</t>
  </si>
  <si>
    <t>Pretas</t>
  </si>
  <si>
    <t>Pardas</t>
  </si>
  <si>
    <t>Pretas e Pardas</t>
  </si>
  <si>
    <t>Neoplasias malignas dos órgãos digestivos</t>
  </si>
  <si>
    <t>Neoplasias malignas do aparelho respiratório e dos órgãos intratorácicos</t>
  </si>
  <si>
    <t>Neoplasias malignas da mama</t>
  </si>
  <si>
    <t>Neoplasias malignas dos órgãos genitais femininos</t>
  </si>
  <si>
    <t>Diabetes mellitus</t>
  </si>
  <si>
    <t>Doenças reumáticas crônicas do coração</t>
  </si>
  <si>
    <t>Doenças hipertensivas</t>
  </si>
  <si>
    <t>Doenças isquêmicas do coração</t>
  </si>
  <si>
    <t>Doenças cerebrovasculares</t>
  </si>
  <si>
    <t>Doenças crônicas das vias aéreas inferiores</t>
  </si>
  <si>
    <t>Fonte: Ministério da Saúde, Sistema de Informações sobre Mortalidade - SIM.</t>
  </si>
  <si>
    <t>Notas: 1. A coluna total inclui mulheres indígenas, amarelas e com cor ou raça não informada.</t>
  </si>
  <si>
    <t>2. Classificação Internacional de Doenças – CIDs: 
- Neoplasias malignas dos órgãos digestivos → C15–C26
- Neoplasias malignas do aparelho respiratório e dos órgãos intratorácicos → C30–C39
- Neoplasias malignas da mama → C50
- Neoplasias malignas dos órgãos genitais femininos → C51–C58
- Diabetes mellitus → E10–E14
- Doenças reumáticas crônicas do coração → I05–I09
- Doenças hipertensivas → I10–I15
- Doenças isquêmicas do coração → I20–I25
- Doenças cerebrovasculares → I60–I69
- Doenças crônicas das vias aéreas inferiores → J40–J47</t>
  </si>
  <si>
    <t xml:space="preserve">3. Os valores apresentados já incorporam as reponderações realizadas nas estimativas populacionais derivadas do Censo Demográfico de 2022. Essas reponderações impactam a comparabilidade dos dados ao longo do tempo e podem produzir ajustes ao longo da série histórica. </t>
  </si>
  <si>
    <t>Tabela 4.3 - Taxa bruta de mortalidade, de doenças crônicas não transmissíveis mais frequentes entre a população do sexo masculino, por cor ou raça, segundo o tipo de doença (por 100.000 homens) - Brasil - 2024</t>
  </si>
  <si>
    <t>Neoplasias malignas dos órgãos genitais masculinos</t>
  </si>
  <si>
    <t>Neoplasias malignas dos tecidos linfáticos, hematopoéticos e correlatos</t>
  </si>
  <si>
    <t>Notas: 1. A coluna total inclui homens indígenas, amarelos e com cor ou raça não informada.</t>
  </si>
  <si>
    <t>Tabela 4.4 -  Razão de mortalidade materna (RMM), segundo o tipo de causa obstétrica e causas específicas (por 100.000 nascidas(os) vivas(os)) - Brasil - 2024</t>
  </si>
  <si>
    <t>Causas de morte</t>
  </si>
  <si>
    <t>RMM</t>
  </si>
  <si>
    <t>Causas obstétricas diretas</t>
  </si>
  <si>
    <t xml:space="preserve">     Outras causas obstétricas diretas</t>
  </si>
  <si>
    <t xml:space="preserve">     Hipertensão</t>
  </si>
  <si>
    <t xml:space="preserve">     Hemorragia</t>
  </si>
  <si>
    <t xml:space="preserve">     Aborto</t>
  </si>
  <si>
    <t xml:space="preserve">     Infecção puerperal</t>
  </si>
  <si>
    <t>Causas obstétricas indiretas</t>
  </si>
  <si>
    <t xml:space="preserve">     Outras causas obstétricas indiretas</t>
  </si>
  <si>
    <t xml:space="preserve">     Doenças do aparelho circulatório complicando a gestação, parto e puerpério</t>
  </si>
  <si>
    <t>Causas obstétricas não especificadas</t>
  </si>
  <si>
    <t>Fonte: Ministério da Saúde, Sistema de Informações sobre Mortalidade - SIM</t>
  </si>
  <si>
    <t>Nota: Houve alteração na classificação das categorias “Aborto” e “Outras causas obstétricas diretas” em relação aos dados divulgados nos anos anteriores. Códigos anteriormente incluídos em "Outras causas obstétricas diretas" foram reclassificados para a categoria "Aborto", o que explica o aumento observado nesta última.</t>
  </si>
  <si>
    <t>Tabela 4.5 - Distribuição percentual da mortalidade materna, por ano, segundo o tipo de causa obstétrica e o tipo de causa específica – Brasil - 2014-2024</t>
  </si>
  <si>
    <t xml:space="preserve">Causas de morte </t>
  </si>
  <si>
    <t xml:space="preserve">Distribuição (%) </t>
  </si>
  <si>
    <t xml:space="preserve">Fonte: Ministério da Saúde, Sistema de Informações sobre Mortalidade - SIM </t>
  </si>
  <si>
    <t>Notas: 1. Percentual calculado pelo total de morte materna.</t>
  </si>
  <si>
    <t>2. Houve alteração na classificação das categorias “Aborto” e “Outras causas obstétricas diretas” em relação à série histórica divulgada no ano anterior. Códigos anteriormente incluídos em Outras causas obstétricas diretas foram reclassificados para a categoria Aborto, o que explica o aumento observado nesta última.</t>
  </si>
  <si>
    <t>Tabela 4.6 - Distribuição percentual da mortalidade materna, segundo o tipo de causa obstétrica e o tipo de causa específica - Brasil - 2024</t>
  </si>
  <si>
    <t xml:space="preserve">Total </t>
  </si>
  <si>
    <t>Nota: Percentual calculado pelo total de morte materna.</t>
  </si>
  <si>
    <t>Tabela 4.7 - Distribuição percentual da mortalidade materna, por tipo de causa obstétrica, segundo as Grandes Regiões - 2024</t>
  </si>
  <si>
    <t>Grandes Regiões</t>
  </si>
  <si>
    <t>Causa direta</t>
  </si>
  <si>
    <t>Causa indireta</t>
  </si>
  <si>
    <t>Causa não especificada</t>
  </si>
  <si>
    <t>Brasil</t>
  </si>
  <si>
    <t>Norte</t>
  </si>
  <si>
    <t>Nordeste</t>
  </si>
  <si>
    <t>Sudeste</t>
  </si>
  <si>
    <t>Sul</t>
  </si>
  <si>
    <t>Centro-Oeste</t>
  </si>
  <si>
    <t>Nota: 1. Proporção em relação ao total de óbitos do ano.</t>
  </si>
  <si>
    <t>2. Dados preliminares, sujeitos a alteração.</t>
  </si>
  <si>
    <t>Tabela 4.8 - Razão de Mortalidade Materna, por grupos de idade, segundo as Grandes Regiões - 2024</t>
  </si>
  <si>
    <t>10 a 14 anos</t>
  </si>
  <si>
    <t>15 a 19 anos</t>
  </si>
  <si>
    <t>20 a 29 anos</t>
  </si>
  <si>
    <t>30 a 39 anos</t>
  </si>
  <si>
    <t>40 ou mais</t>
  </si>
  <si>
    <t>Fonte: Ministério da Saúde, Sistema de Informações sobre Mortalidade - SIM e Sistema de Informações sobre Nascidos Vivos -  SINASC.</t>
  </si>
  <si>
    <t xml:space="preserve">Nota: A Razão de Mortalidade Materna (RMM) por grupos de idade é calculada pelo método direto, não sendo aplicado fator de correção para essa variável. </t>
  </si>
  <si>
    <t>Tabela 4.9 - Razão de mortalidade materna, por cor ou raça, segundo o ano - Brasil - 2021-2024</t>
  </si>
  <si>
    <t>Ano</t>
  </si>
  <si>
    <t>Amarela</t>
  </si>
  <si>
    <t>Branca</t>
  </si>
  <si>
    <t>Indígena</t>
  </si>
  <si>
    <t>Parda</t>
  </si>
  <si>
    <t>Preta</t>
  </si>
  <si>
    <t xml:space="preserve">Nota: A Razão de Mortalidade Materna (RMM) por cor ou raça é calculada pelo método direto, não sendo aplicado fator de correção para essa variável. </t>
  </si>
  <si>
    <t>Tabela 4.10 - Razão de mortalidade materna, por cor ou raça, segundo as Grandes Regiões - 2024</t>
  </si>
  <si>
    <t>-</t>
  </si>
  <si>
    <t>Nota: A Razão de Mortalidade Materna (RMM) por cor ou raça é calculada pelo método direto, não sendo aplicado fator de correção para essa variável.</t>
  </si>
  <si>
    <t>Tabela 4.11 - Distribuição percentual da mortalidade materna, por tipo de causa obstétrica, segundo os grupos de idade - Brasil - 2024</t>
  </si>
  <si>
    <t xml:space="preserve">Grupos de idade </t>
  </si>
  <si>
    <t>20 a 34 anos</t>
  </si>
  <si>
    <t>35 a 39 anos</t>
  </si>
  <si>
    <t>40 a 49 anos</t>
  </si>
  <si>
    <t>50 anos ou mais</t>
  </si>
  <si>
    <t>Nota: Nos casos de inconsistência entre a causa materna declarada e o momento da morte (durante a gravidez, parto ou aborto, durante o puerpério até 42 dias, durante o puerpério, de 43 dias a 1 ano ou fora destes períodos), para efeito de determinação se óbito materno ou não, foi priorizada a informação sobre a causa.</t>
  </si>
  <si>
    <t>Tabela 4.12 - Total e taxa padronizada de mortalidade de câncer de mama e colo de útero (por 100.000 mulheres), segundo as Grandes Regiões - 2024</t>
  </si>
  <si>
    <t>Câncer de mama</t>
  </si>
  <si>
    <t>Câncer de colo de útero</t>
  </si>
  <si>
    <t>Taxa padronizada (por 100.000 mulheres)</t>
  </si>
  <si>
    <t xml:space="preserve">Sudeste </t>
  </si>
  <si>
    <t>Fonte:Ministério da Saúde, Sistema de Informações sobre Mortalidade - SIM.</t>
  </si>
  <si>
    <t xml:space="preserve">Nota: 1. Faixa etária de 15 anos ou mais. </t>
  </si>
  <si>
    <t>2. Dados sujeitos a alterações e revisões.</t>
  </si>
  <si>
    <t>3. As taxas apresentadas foram calculadas com base em estimativas populacionais derivadas dos resultados do Censo Demográfico de 2022, conforme dados oficiais disponibilizados pelo Ministério da Saúde no endereço https://www.gov.br/saude/pt-br/composicao/seidigi/demas/dados-populacionais.</t>
  </si>
  <si>
    <t>4. Os valores apresentados já incorporam as reponderações realizadas nas estimativas populacionais derivadas do Censo Demográfico de 2022. Essas reponderações impactam a comparabilidade dos dados ao longo do tempo e podem produzir ajustes ao longo da série histórica.</t>
  </si>
  <si>
    <t>Tabela 4.13 - Total e taxa padronizada de mortalidade de câncer de mama e de colo de útero (por 100.000 mulheres), segundo os grupos de idade  - Brasil - 2024</t>
  </si>
  <si>
    <t>Grupos de idade</t>
  </si>
  <si>
    <t xml:space="preserve">-   </t>
  </si>
  <si>
    <t>20 a 24 anos</t>
  </si>
  <si>
    <t>25 a 29 anos</t>
  </si>
  <si>
    <t>50 a 59 anos</t>
  </si>
  <si>
    <t>60 a 69 anos</t>
  </si>
  <si>
    <t>70 anos ou mais</t>
  </si>
  <si>
    <t>Tabela 4.14 - Distribuição percentual de óbitos por câncer de mama e de colo de útero, segundo a cor ou raça - Brasil - 2024</t>
  </si>
  <si>
    <t>Câncer de mama (%)</t>
  </si>
  <si>
    <t>Câncer de colo de útero (%)</t>
  </si>
  <si>
    <t>Nota: Exclusive cor ou raça não informados.</t>
  </si>
  <si>
    <t>Tabela 4.15 - Exames citopatológicos, cérvico-vaginal e microflora realizados, total e distribuição percentual, por grupos de idade, segundo as Grandes Regiões - 2024</t>
  </si>
  <si>
    <t>Grandes Regiões</t>
  </si>
  <si>
    <t>Distribuição (%)</t>
  </si>
  <si>
    <t>Até 14 anos</t>
  </si>
  <si>
    <t>35 a 49 anos</t>
  </si>
  <si>
    <t xml:space="preserve">Fonte: Ministério da Saúde, Sistema de Informação ambulatorial SIA/SUS. </t>
  </si>
  <si>
    <t>Nota: Corresponde aos procedimentos exame citopatológico cervico-vaginal/micloflora e exame citopatológico cervico vaginal/miclofora - rastreamento, aprovados.</t>
  </si>
  <si>
    <t>Tabela 4.16 - Exames de mamografias realizados, total e distribuição percentual, por grupos de idade, segundo as Grandes Regiões - 2024</t>
  </si>
  <si>
    <t xml:space="preserve">Fonte:Ministério da Saúde, Sistema de Informação ambulatorial SIA/SUS. </t>
  </si>
  <si>
    <t>Notas: 1. Corresponde aos procedimentos mamografia e mamografia bilateral para rastreamento, aprovados.</t>
  </si>
  <si>
    <t xml:space="preserve">2. Os totais incluem 543 exames (0,01% do total) referentes aos exames realizados em pessoas do sexo feminino menores de 19 anos. </t>
  </si>
  <si>
    <t>4.17 - Taxa de cobertura do exame preventivo do câncer de colo do útero de mulheres de 25 a 64 anos, segundo as Grandes Regiões - 2024</t>
  </si>
  <si>
    <t>Taxa de cobertura (%)</t>
  </si>
  <si>
    <t>Fonte: Ministério da Saúde, Sistema de Informação ambulatorial SIA/SUS e  IBGE/Projeção da população do Brasil e Unidades da Federação por sexo e idade para o período 2000-2070 (edição 2024).</t>
  </si>
  <si>
    <t xml:space="preserve">Nota: Para o cálculo da taxa de cobertura, foi utilizado o parâmetro preconizado pelo ministério da saúde, que no ano de 2024 consistia na população alvo na faixa etária de 25 a 64 anos, com periodicidade de 3 anos (trianual). </t>
  </si>
  <si>
    <t>Tabela 4.18 - Taxa de cobertura do exame de mamografia em mulheres de 50 a 69 anos, segundo as Grandes Regiões - 2024</t>
  </si>
  <si>
    <t xml:space="preserve">Nota: Para o cálculo da taxa de cobertura, foi utilizado o parâmetro preconizado pelo ministério da saúde, que no ano de 2024 consistia na população alvo na faixa etária de 50 a 69 anos, com exames realizados a cada 2 anos (bianual). </t>
  </si>
  <si>
    <t>Tabela 4.19 - Taxa de mortalidade específica de Aids, por sexo, segundo as Grandes Regiões (por 100.000 habitantes) - 2023</t>
  </si>
  <si>
    <t>Mulheres</t>
  </si>
  <si>
    <t>Fonte: Ministério da Saúde, Sistema de Informação sobre Mortalidade.</t>
  </si>
  <si>
    <t>Notas: 1. Exclusive casos com sexo ignorado/sem informação.</t>
  </si>
  <si>
    <t>2. População: MS/SE/DATASUS, em datasus.saude.gov.br/demograficas-e-socioeconomicas, acessado em 26/10/2023.</t>
  </si>
  <si>
    <t xml:space="preserve">Tabela 4.20 - Número de óbitos por Aids, por faixa etária e sexo, segundo o ano do óbito  - Brasil - 2000-2024 </t>
  </si>
  <si>
    <t>Ano  de óbito</t>
  </si>
  <si>
    <t>13 a 19 anos</t>
  </si>
  <si>
    <t>Masculino</t>
  </si>
  <si>
    <t>Feminino</t>
  </si>
  <si>
    <t>Fonte: Departamento de HIV, Aids, Tuberculose, Hepatites Virais e Infecções Sexualmente Transmissíveis/SVSA/MS.</t>
  </si>
  <si>
    <t>Nota: Antes do ano 2000 não há dados estratificados.</t>
  </si>
  <si>
    <t>Tabela 4.21 - Novos casos de Aids, total e distribuição percentual por sexo, segundo os grupos de idade - Brasil - 2023</t>
  </si>
  <si>
    <t>Menor de 5 anos</t>
  </si>
  <si>
    <t>5 a 12 anos</t>
  </si>
  <si>
    <t>30 a 34 anos</t>
  </si>
  <si>
    <t>60 anos ou mais</t>
  </si>
  <si>
    <t>Fonte: Sinan - Sistema de Informação de Agravos de Notificação.</t>
  </si>
  <si>
    <t>casos</t>
  </si>
  <si>
    <t>30 casos com idade ignorada</t>
  </si>
  <si>
    <t>2.  Dados extraídos em outubro de 2025</t>
  </si>
  <si>
    <t>Tabela 4.22 - Taxa de detecção de Aids, por sexo, segundo os grupos de idade (por 100.000 habitantes) - Brasil - 2023</t>
  </si>
  <si>
    <t>Fonte: Departamento de HIV/Aids, Tuberculose, Hepatites Virais e Infecções Sexualmente Transmissíveis/SVSA/MS; IBGE - Instituto Brasileiro de Geografia e Estatística.</t>
  </si>
  <si>
    <t>2. Dados extraídos em outubro de 2025</t>
  </si>
  <si>
    <t>3. População: MS/SE/DATASUS, em datasus.saude.gov.br/demograficas-e-socioeconomicas, acessado em 26/10/2023.</t>
  </si>
  <si>
    <t xml:space="preserve">Tabela 4.23 - Casos de Aids notificados, por ano de diagnóstico, segundo a faixa etária e o sexo - Brasil - 1980-2024 </t>
  </si>
  <si>
    <t>Ano  de diagnóstico</t>
  </si>
  <si>
    <t xml:space="preserve">Notas: 1. Siclom utilizado para validação dos dados do Siscel. 2. Sinan e Siscel até 30/09/2025. 3. Dados preliminares para os últimos cinco anos. </t>
  </si>
  <si>
    <t>Tabela 4.24 - Casos de Aids notificados em indivíduos com 13 anos de idade ou mais, total e distribuição percentual,  por sexo e categoria de exposição hierarquizada, segundo o ano de diagnóstico - Brasil - 1982-2024</t>
  </si>
  <si>
    <t>Sexual</t>
  </si>
  <si>
    <t>Sanguínea</t>
  </si>
  <si>
    <t>Distribuição</t>
  </si>
  <si>
    <t>Heterossexual</t>
  </si>
  <si>
    <t>Homossexual</t>
  </si>
  <si>
    <t>Bissexual</t>
  </si>
  <si>
    <t>Usuário de drogas injetáveis</t>
  </si>
  <si>
    <t>Transfusão sangínea (UI)</t>
  </si>
  <si>
    <t>Hemofílico</t>
  </si>
  <si>
    <t>Transmissão vertical</t>
  </si>
  <si>
    <t xml:space="preserve">Notas: 1. Siclom utilizado para validação dos dados do Siscel. 2. Campo de categoria de exposição hierarquizada constante no Sinan. </t>
  </si>
  <si>
    <t>3. Sinan e Siscel até 30/09/2025 e SIM de 2000 a 2024. 4. Dados preliminares para os últimos cinco anos. 5. Para o período de 1980 a 2013, consultar Boletins Epidemiológicos anteriores.</t>
  </si>
  <si>
    <t>Tabela 4.25 - Quantidade de estabelecimentos que registraram interrupção de gravidez por razões médicas e legais, total e distribuição percentual, segundo as Grandes Regiões -  2024.</t>
  </si>
  <si>
    <t xml:space="preserve">Grandes Regiões </t>
  </si>
  <si>
    <t>Fonte: Ministério da Saúde, Cadastro Nacional de Estabelecimentos de Saúde (CNES).</t>
  </si>
  <si>
    <t>Nota: Trata-se dos estabelecimentos que registraram o CID O04 - Aborto por razões médicas e legais, em 2024. Além desse filtro, no campo do procedimento realizado, foram filtrados os registros que continham apenas os seguintes procedimentos:
0303100044 - TRATAMENTO DE INTERCORRENCIAS CLINICAS NA GRAVIDEZ
0310010039 - PARTO NORMAL
0310010047 -  PARTO NORMAL EM GESTAÇÃO DE ALTO RISCO
0409060046 - CURETAGEM SEMIOTICA C/ OU S/ DILATACAO DO COLO DO UTERO
0409060070 - ESVAZIAMENTO DE UTERO POS-ABORTO POR ASPIRACAO MANUAL INTRA-UTERINA (AMIU)
0411020013 - CURETAGEM POS-ABORTAMENTO / PUERPERAL
0411020048 - TRATAMENTO CIRURGICO DE GRAVIDEZ ECTOPICA
0415010012 - TRATAMENTO C/ CIRURGIAS MULTIPLAS
0415020034 - OUTROS PROCEDIMENTOS COM CIRURGIAS SEQUENCIAIS
0411010026 - OPERAÇÃO CESARIANA EM GESTAÇÃO DE ALTO RISCO
0411010034 - OPERAÇÃO CESARIANA
0411010042 - OPERAÇÃO CESARIANA COM LAQUEADURA TUBARIA</t>
  </si>
  <si>
    <t>Tabela 4.26 - Percentual de partos cesáreos no total de partos - Brasil - 2014-2024</t>
  </si>
  <si>
    <t xml:space="preserve">Ano </t>
  </si>
  <si>
    <t>Percentual (%)</t>
  </si>
  <si>
    <t>57,0</t>
  </si>
  <si>
    <t>55,5</t>
  </si>
  <si>
    <t>55,4</t>
  </si>
  <si>
    <t>55,7</t>
  </si>
  <si>
    <t>55,9</t>
  </si>
  <si>
    <t>56,3</t>
  </si>
  <si>
    <t>57,2</t>
  </si>
  <si>
    <t>58,1</t>
  </si>
  <si>
    <t>59,6</t>
  </si>
  <si>
    <t>60,6</t>
  </si>
  <si>
    <t>Fonte: Ministério da Saúde, Sistema de Informação sobre Nascidos Vivos - Sinasc.</t>
  </si>
  <si>
    <t xml:space="preserve">Nota: Dados de 2024 são preliminares e estão sujeitos a alterações e revisões. </t>
  </si>
  <si>
    <t>Tabela 4.27 - Distribuição percentual de partos, por local de realização, segundo as Grandes Regiões - 2024</t>
  </si>
  <si>
    <t>Hospital</t>
  </si>
  <si>
    <t>Outro estabelecimento de saúde</t>
  </si>
  <si>
    <t>Domicílio</t>
  </si>
  <si>
    <t>Aldeia indígena</t>
  </si>
  <si>
    <t>Outros</t>
  </si>
  <si>
    <t>98,5</t>
  </si>
  <si>
    <t>0,6</t>
  </si>
  <si>
    <t>0,1</t>
  </si>
  <si>
    <t>0,3</t>
  </si>
  <si>
    <t>95,5</t>
  </si>
  <si>
    <t>1,2</t>
  </si>
  <si>
    <t>2,0</t>
  </si>
  <si>
    <t>98,2</t>
  </si>
  <si>
    <t>1,1</t>
  </si>
  <si>
    <t>0,4</t>
  </si>
  <si>
    <t>0,0</t>
  </si>
  <si>
    <t>99,2</t>
  </si>
  <si>
    <t>0,2</t>
  </si>
  <si>
    <t>99,1</t>
  </si>
  <si>
    <t>98,8</t>
  </si>
  <si>
    <t>0,5</t>
  </si>
  <si>
    <t>Notas: 1. Exclusive casos com informação ignorada de local de parto.</t>
  </si>
  <si>
    <t xml:space="preserve">2. Dados de 2024 são preliminares e estão sujeitos a alterações e revisões. </t>
  </si>
  <si>
    <t>Tabela 4.28 - Proporção de nascidas(os) vivas(os) por parto cesáreo, por escolaridade da mãe, segundo as Grandes Regiões - 2024</t>
  </si>
  <si>
    <t>Proporção (%)</t>
  </si>
  <si>
    <t>Sem instrução</t>
  </si>
  <si>
    <t>1 a 3 anos</t>
  </si>
  <si>
    <t>4 a 7 anos</t>
  </si>
  <si>
    <t>8 a 11 anos</t>
  </si>
  <si>
    <t>12 anos ou mais</t>
  </si>
  <si>
    <t>32,2</t>
  </si>
  <si>
    <t>46,3</t>
  </si>
  <si>
    <t>48,6</t>
  </si>
  <si>
    <t>57,5</t>
  </si>
  <si>
    <t>74,2</t>
  </si>
  <si>
    <t>18,4</t>
  </si>
  <si>
    <t>39,9</t>
  </si>
  <si>
    <t>45,0</t>
  </si>
  <si>
    <t>52,6</t>
  </si>
  <si>
    <t>73,8</t>
  </si>
  <si>
    <t>42,6</t>
  </si>
  <si>
    <t>46,7</t>
  </si>
  <si>
    <t>48,9</t>
  </si>
  <si>
    <t>75,1</t>
  </si>
  <si>
    <t>48,2</t>
  </si>
  <si>
    <t>49,1</t>
  </si>
  <si>
    <t>48,8</t>
  </si>
  <si>
    <t>57,3</t>
  </si>
  <si>
    <t>73,3</t>
  </si>
  <si>
    <t>53,4</t>
  </si>
  <si>
    <t>49,2</t>
  </si>
  <si>
    <t>49,7</t>
  </si>
  <si>
    <t>59,2</t>
  </si>
  <si>
    <t>74,0</t>
  </si>
  <si>
    <t>53,5</t>
  </si>
  <si>
    <t>63,3</t>
  </si>
  <si>
    <t>76,5</t>
  </si>
  <si>
    <t>Voltar</t>
  </si>
  <si>
    <t>Fonte: Ministério da Saúde , Sistema de Informação sobre Nascidos Vivos - Sinasc.</t>
  </si>
  <si>
    <t>Notas: 1. Exclusive casos com informação ignorada de tipo de parto  e escolaridade da mãe.</t>
  </si>
  <si>
    <t>Tabela 4.29 - Nascidas(os) vivas(os) de mães com idade até 14 anos - Brasil - 2014-2024</t>
  </si>
  <si>
    <t>Tabela 4.30 - Percentual de crianças nascidas vivas de mães com idade de até 19 anos, por Grandes Regiões - 2014-2024</t>
  </si>
  <si>
    <t>18,9</t>
  </si>
  <si>
    <t>26,2</t>
  </si>
  <si>
    <t>21,8</t>
  </si>
  <si>
    <t>15,7</t>
  </si>
  <si>
    <t>16,4</t>
  </si>
  <si>
    <t>18,6</t>
  </si>
  <si>
    <t>18,1</t>
  </si>
  <si>
    <t>25,6</t>
  </si>
  <si>
    <t>21,3</t>
  </si>
  <si>
    <t>15,0</t>
  </si>
  <si>
    <t>15,4</t>
  </si>
  <si>
    <t>17,5</t>
  </si>
  <si>
    <t>24,8</t>
  </si>
  <si>
    <t>21,1</t>
  </si>
  <si>
    <t>14,3</t>
  </si>
  <si>
    <t>14,4</t>
  </si>
  <si>
    <t>16,9</t>
  </si>
  <si>
    <t>16,5</t>
  </si>
  <si>
    <t>23,7</t>
  </si>
  <si>
    <t>20,0</t>
  </si>
  <si>
    <t>13,3</t>
  </si>
  <si>
    <t>13,1</t>
  </si>
  <si>
    <t>15,5</t>
  </si>
  <si>
    <t>22,9</t>
  </si>
  <si>
    <t>18,7</t>
  </si>
  <si>
    <t>12,4</t>
  </si>
  <si>
    <t>12,2</t>
  </si>
  <si>
    <t>14,6</t>
  </si>
  <si>
    <t>14,7</t>
  </si>
  <si>
    <t>22,1</t>
  </si>
  <si>
    <t>17,8</t>
  </si>
  <si>
    <t>11,6</t>
  </si>
  <si>
    <t>11,4</t>
  </si>
  <si>
    <t>14,2</t>
  </si>
  <si>
    <t>14,0</t>
  </si>
  <si>
    <t>21,4</t>
  </si>
  <si>
    <t>17,0</t>
  </si>
  <si>
    <t>11,0</t>
  </si>
  <si>
    <t>10,5</t>
  </si>
  <si>
    <t>13,5</t>
  </si>
  <si>
    <t>13,6</t>
  </si>
  <si>
    <t>21,2</t>
  </si>
  <si>
    <t>10,1</t>
  </si>
  <si>
    <t>12,3</t>
  </si>
  <si>
    <t>19,7</t>
  </si>
  <si>
    <t>14,9</t>
  </si>
  <si>
    <t>9,4</t>
  </si>
  <si>
    <t>9,2</t>
  </si>
  <si>
    <t>12,0</t>
  </si>
  <si>
    <t>19,4</t>
  </si>
  <si>
    <t>8,8</t>
  </si>
  <si>
    <t>11,8</t>
  </si>
  <si>
    <t>18,5</t>
  </si>
  <si>
    <t>13,7</t>
  </si>
  <si>
    <t>8,3</t>
  </si>
  <si>
    <t>Tabela 4.31 - Distribuição percentual de nascidas(os) vivas(os), por grupos de idade materna, segundo as Grandes Regiões - 2024</t>
  </si>
  <si>
    <t>Menor de 15 anos</t>
  </si>
  <si>
    <t>40 anos ou mais</t>
  </si>
  <si>
    <t>10,9</t>
  </si>
  <si>
    <t>35,0</t>
  </si>
  <si>
    <t>4,3</t>
  </si>
  <si>
    <t>1,0</t>
  </si>
  <si>
    <t>52,2</t>
  </si>
  <si>
    <t>26,4</t>
  </si>
  <si>
    <t>2,9</t>
  </si>
  <si>
    <t>0,7</t>
  </si>
  <si>
    <t>13,0</t>
  </si>
  <si>
    <t>49,9</t>
  </si>
  <si>
    <t>32,4</t>
  </si>
  <si>
    <t>3,9</t>
  </si>
  <si>
    <t>8,5</t>
  </si>
  <si>
    <t>48,0</t>
  </si>
  <si>
    <t>38,2</t>
  </si>
  <si>
    <t>5,0</t>
  </si>
  <si>
    <t>8,0</t>
  </si>
  <si>
    <t>48,4</t>
  </si>
  <si>
    <t>38,8</t>
  </si>
  <si>
    <t>4,6</t>
  </si>
  <si>
    <t>50,1</t>
  </si>
  <si>
    <t>34,4</t>
  </si>
  <si>
    <t>4,1</t>
  </si>
  <si>
    <t>Notas: 1. Exclusive casos com informação ignorada de idade materna.</t>
  </si>
  <si>
    <t>Tabela 4.32 - Distribuição percentual de nascidas(os) vivas(os), por número de consultas pré-natal, segundo o ano - Brasil - 2014 - 2024</t>
  </si>
  <si>
    <t>Nenhuma consulta</t>
  </si>
  <si>
    <t>1 a 3 consultas</t>
  </si>
  <si>
    <t>4 a 6 consultas</t>
  </si>
  <si>
    <t>7 ou mais consultas</t>
  </si>
  <si>
    <t>2,6</t>
  </si>
  <si>
    <t>6,7</t>
  </si>
  <si>
    <t>65,1</t>
  </si>
  <si>
    <t>2,2</t>
  </si>
  <si>
    <t>6,3</t>
  </si>
  <si>
    <t>24,5</t>
  </si>
  <si>
    <t>66,9</t>
  </si>
  <si>
    <t>2,1</t>
  </si>
  <si>
    <t>6,2</t>
  </si>
  <si>
    <t>23,6</t>
  </si>
  <si>
    <t>68,1</t>
  </si>
  <si>
    <t>1,9</t>
  </si>
  <si>
    <t>6,0</t>
  </si>
  <si>
    <t>22,5</t>
  </si>
  <si>
    <t>69,6</t>
  </si>
  <si>
    <t>1,7</t>
  </si>
  <si>
    <t>5,7</t>
  </si>
  <si>
    <t>21,5</t>
  </si>
  <si>
    <t>71,1</t>
  </si>
  <si>
    <t>1,5</t>
  </si>
  <si>
    <t>5,4</t>
  </si>
  <si>
    <t>20,3</t>
  </si>
  <si>
    <t>72,7</t>
  </si>
  <si>
    <t>6,1</t>
  </si>
  <si>
    <t>20,8</t>
  </si>
  <si>
    <t>71,4</t>
  </si>
  <si>
    <t>1,8</t>
  </si>
  <si>
    <t>19,3</t>
  </si>
  <si>
    <t>73,5</t>
  </si>
  <si>
    <t>18,2</t>
  </si>
  <si>
    <t>75,2</t>
  </si>
  <si>
    <t>1,4</t>
  </si>
  <si>
    <t>4,5</t>
  </si>
  <si>
    <t>16,6</t>
  </si>
  <si>
    <t>77,5</t>
  </si>
  <si>
    <t>15,2</t>
  </si>
  <si>
    <t>79,4</t>
  </si>
  <si>
    <t>Notas: 1. Exclui os casos com informação ignorada de consultas.</t>
  </si>
  <si>
    <t>Tabela 4.33 - Distribuição percentual de nascidas(os) vivas(os), por número de consultas pré-natal, segundo as Grandes Regiões - 2024</t>
  </si>
  <si>
    <t>1,3</t>
  </si>
  <si>
    <t>2,7</t>
  </si>
  <si>
    <t>23,1</t>
  </si>
  <si>
    <t>65,9</t>
  </si>
  <si>
    <t>1,6</t>
  </si>
  <si>
    <t>16,7</t>
  </si>
  <si>
    <t>77,4</t>
  </si>
  <si>
    <t>3,2</t>
  </si>
  <si>
    <t>82,6</t>
  </si>
  <si>
    <t>0,9</t>
  </si>
  <si>
    <t>2,5</t>
  </si>
  <si>
    <t>85,6</t>
  </si>
  <si>
    <t>4,4</t>
  </si>
  <si>
    <t>15,6</t>
  </si>
  <si>
    <t>79,0</t>
  </si>
  <si>
    <t>Tabela 4.34 - Proporção de nascidas(os) vivas(os) cujas mães fizeram o acompanhamento pré-natal adequado, por cor ou raça da mãe, segundo as Grandes Regiões - 2024</t>
  </si>
  <si>
    <t>84,9</t>
  </si>
  <si>
    <t>75,9</t>
  </si>
  <si>
    <t>81,9</t>
  </si>
  <si>
    <t>77,1</t>
  </si>
  <si>
    <t>76,0</t>
  </si>
  <si>
    <t>67,3</t>
  </si>
  <si>
    <t>73,0</t>
  </si>
  <si>
    <t>66,1</t>
  </si>
  <si>
    <t>49,0</t>
  </si>
  <si>
    <t>77,7</t>
  </si>
  <si>
    <t>81,7</t>
  </si>
  <si>
    <t>77,3</t>
  </si>
  <si>
    <t>67,1</t>
  </si>
  <si>
    <t>82,7</t>
  </si>
  <si>
    <t>86,1</t>
  </si>
  <si>
    <t>78,0</t>
  </si>
  <si>
    <t>80,6</t>
  </si>
  <si>
    <t>76,2</t>
  </si>
  <si>
    <t>83,6</t>
  </si>
  <si>
    <t>84,8</t>
  </si>
  <si>
    <t>77,6</t>
  </si>
  <si>
    <t>85,8</t>
  </si>
  <si>
    <t>81,5</t>
  </si>
  <si>
    <t>71,0</t>
  </si>
  <si>
    <t>80,3</t>
  </si>
  <si>
    <t>85,2</t>
  </si>
  <si>
    <t>77,0</t>
  </si>
  <si>
    <t>79,1</t>
  </si>
  <si>
    <t>57,1</t>
  </si>
  <si>
    <t>Notas: 1. Exclusive casos com informação ignorada de consultas e de cor ou raça da mãe não declarada.</t>
  </si>
  <si>
    <t xml:space="preserve">           2. A categorização da "Adequação quantitativa de pré-natal" mostrada na variável "Adeq quant pré-natal" considera o início do pré-natal no primeiro trimestre e um mínimo de seis consultas de pré-natal.</t>
  </si>
  <si>
    <t xml:space="preserve">           3. Dados de 2024 são preliminares e estão sujeitos a alterações e revisões. </t>
  </si>
  <si>
    <t>Tabela 4.35 - Proporção de nascidas(os) vivas(os) por parto cesáreo, por cor ou raça da mãe, segundo as Grandes Regiões - 2024</t>
  </si>
  <si>
    <t xml:space="preserve">Grandes Regiões </t>
  </si>
  <si>
    <t xml:space="preserve">Proporção (%) </t>
  </si>
  <si>
    <t xml:space="preserve">Brasil </t>
  </si>
  <si>
    <t>54,8</t>
  </si>
  <si>
    <t>61,6</t>
  </si>
  <si>
    <t>58,2</t>
  </si>
  <si>
    <t>29,5</t>
  </si>
  <si>
    <t xml:space="preserve">Norte </t>
  </si>
  <si>
    <t>54,3</t>
  </si>
  <si>
    <t>69,1</t>
  </si>
  <si>
    <t>57,4</t>
  </si>
  <si>
    <t>63,9</t>
  </si>
  <si>
    <t>55,1</t>
  </si>
  <si>
    <t>21,6</t>
  </si>
  <si>
    <t xml:space="preserve">Nordeste </t>
  </si>
  <si>
    <t>59,0</t>
  </si>
  <si>
    <t>60,8</t>
  </si>
  <si>
    <t>58,5</t>
  </si>
  <si>
    <t>42,3</t>
  </si>
  <si>
    <t>61,2</t>
  </si>
  <si>
    <t>67,6</t>
  </si>
  <si>
    <t>55,3</t>
  </si>
  <si>
    <t>59,4</t>
  </si>
  <si>
    <t>56,8</t>
  </si>
  <si>
    <t>47,0</t>
  </si>
  <si>
    <t xml:space="preserve">Sul </t>
  </si>
  <si>
    <t>63,2</t>
  </si>
  <si>
    <t>65,4</t>
  </si>
  <si>
    <t>61,3</t>
  </si>
  <si>
    <t>58,4</t>
  </si>
  <si>
    <t>45,2</t>
  </si>
  <si>
    <t xml:space="preserve">Centro-Oeste </t>
  </si>
  <si>
    <t>66,7</t>
  </si>
  <si>
    <t>68,2</t>
  </si>
  <si>
    <t>65,7</t>
  </si>
  <si>
    <t>33,6</t>
  </si>
  <si>
    <t xml:space="preserve">Fonte: Ministério da Saúde, Sistema de Informação sobre Nascidos Vivos - Sinasc. </t>
  </si>
  <si>
    <t xml:space="preserve">Notas: 1. Exclui os casos com informação ignorada de tipo de parto e cor ou raça da mãe. </t>
  </si>
  <si>
    <t xml:space="preserve"> </t>
  </si>
  <si>
    <t>Tabela 4.36 - Proporção de nascidas(os) vivas(os) por partos cesáreos, por Grupo de Robson, segundo as Grandes Regiões - 2024</t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</si>
  <si>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</si>
  <si>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</si>
  <si>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</si>
  <si>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</si>
  <si>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</si>
  <si>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</si>
  <si>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</si>
  <si>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</si>
  <si>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Grupo 9</t>
  </si>
  <si>
    <t>Grupo 10</t>
  </si>
  <si>
    <t>Notas: 1. Exclusive casos com informação ignorada de tipo de parto e de classificação de Robson (paridade, início do trabalho de parto, idade gestacional, apresentação fetal e número de fetos).</t>
  </si>
  <si>
    <t xml:space="preserve">          2. Cada grupo correponde a um tipo de gravidez segundo a classificação proposta por Robson e adotada pela OMS. Para saber mais veja: https://svs.aids.gov.br/daent/centrais-de-conteudos/paineis-de-monitoramento/natalidade/grupos-de-robson/Grupos-de-Robson.pdf </t>
  </si>
  <si>
    <t>Tabela 4.37.a - Nascidas(os) vivas(os) por grupos de idade materna, segundo a situação conjugal da mãe - 2024</t>
  </si>
  <si>
    <t>Situação conjugal da mãe</t>
  </si>
  <si>
    <t xml:space="preserve">  2.384.051</t>
  </si>
  <si>
    <t>Solteira</t>
  </si>
  <si>
    <t>Casada</t>
  </si>
  <si>
    <t>Viúva</t>
  </si>
  <si>
    <t xml:space="preserve">                       -</t>
  </si>
  <si>
    <t>Separada judicialmente</t>
  </si>
  <si>
    <t>União consensual</t>
  </si>
  <si>
    <t>Ignorado</t>
  </si>
  <si>
    <t xml:space="preserve">           2. Dados de 2024 são preliminares e estão sujeitos a alterações e revisões. </t>
  </si>
  <si>
    <t>Tabela 4.37.b - Nascidas(os) vivas(os) por grupos de idade materna, segundo a situação conjugal da mãe - 2023</t>
  </si>
  <si>
    <t xml:space="preserve">  2.537.540</t>
  </si>
  <si>
    <t xml:space="preserve">   1.247.101</t>
  </si>
  <si>
    <t>Nota: Exclusive casos com informação ignorada de idade materna.</t>
  </si>
  <si>
    <t>Tabela 4.37.c - Nascidas(os) vivas(os) por grupos de idade materna, segundo a situação conjugal da mãe - 2022</t>
  </si>
  <si>
    <t xml:space="preserve">  2.561.874</t>
  </si>
  <si>
    <t xml:space="preserve">   1.260.242</t>
  </si>
  <si>
    <t>Tabela 4.37.d - Nascidas(os) vivas(os) por grupos de idade materna, segundo a situação conjugal da mãe - 2021</t>
  </si>
  <si>
    <t xml:space="preserve">  2.677.039</t>
  </si>
  <si>
    <t xml:space="preserve">   1.313.157</t>
  </si>
  <si>
    <t>Tabela 4.37.e - Nascidas(os) vivas(os) por grupos de idade materna, segundo a situação conjugal da mãe - 2020</t>
  </si>
  <si>
    <t xml:space="preserve">  2.730.095</t>
  </si>
  <si>
    <t xml:space="preserve">   1.327.794</t>
  </si>
  <si>
    <t>Tabela 4.38 - Taxa de imunização de HPV de crianças e adolescentes de 9 a 14 anos de idade, por sexo, segundo as Unidades da Federação - 2024</t>
  </si>
  <si>
    <t>Unidade da Federação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</si>
  <si>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</si>
  <si>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</si>
  <si>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</si>
  <si>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</si>
  <si>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</si>
  <si>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</si>
  <si>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</si>
  <si>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</si>
  <si>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</si>
  <si>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</si>
  <si>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 xml:space="preserve">Mato Grosso 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</si>
  <si>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</si>
  <si>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</si>
  <si>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</si>
  <si>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</si>
  <si>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</si>
  <si>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</si>
  <si>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</si>
  <si>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</si>
  <si>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</si>
  <si>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</si>
  <si>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</si>
  <si>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</si>
  <si>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</si>
  <si>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</si>
  <si>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</si>
  <si>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</si>
  <si>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Fonte: Ministério da Saúde, Programa Nacional de Imunizações.</t>
  </si>
  <si>
    <t>Tabela 4.39 - Taxa de imunização, por ano, segundo o sexo - Brasil - 2014-2024</t>
  </si>
  <si>
    <t>Sexo</t>
  </si>
  <si>
    <t>Tabela 4.40 - Notificações de transtornos mentais relacionados ao trabalho, total e distribuição percentual, por sexo, segundo o ano do diagnóstico - Brasil - 2014-2024</t>
  </si>
  <si>
    <t>Ano do diagnóstico</t>
  </si>
  <si>
    <t xml:space="preserve">Fonte: Ministério da Saúde, Sistema de Informação de Agravos de Notificação – SINAN; Secretaria de Estado da Saúde do Espírito Santo, e-SUS Vigilância em Saúde (e-SUS VS). </t>
  </si>
  <si>
    <t>Notas: 1. Dados de 2022, 2023 e 2024 são preliminares e estão sujeitos a revisões e alterações.</t>
  </si>
  <si>
    <t>2. Dados foram tabulados segundo ano de notificação.</t>
  </si>
  <si>
    <t>3. Foram excluídas do total duas notificações com preenchimento ignorado para a variável sexo, sendo uma no ano de 2021 e uma no ano de 2024.</t>
  </si>
  <si>
    <t>4. Dados extraídos em 20/10/2025.</t>
  </si>
  <si>
    <t>Tabela 4.41 -Notificações de transtornos mentais relacionados ao trabalho em mulheres, total e distribuição percentual, por cor ou raça, segundo as Grandes Regiões - 2024</t>
  </si>
  <si>
    <t>3. O total inclui os ignorados e em branco por cor ou raça.</t>
  </si>
  <si>
    <t>Tabela 4.42 -Notificações de transtornos mentais relacionados ao trabalho em mulheres, total e distribuição percentual, por faixa etária, segundo as Grandes Regiões - 2024</t>
  </si>
  <si>
    <t>50 a 64 anos</t>
  </si>
  <si>
    <t>65 anos ou mais</t>
  </si>
  <si>
    <t>Fonte: Ministério da Saúde, Sistema de Informação de Agravos de Notificação – SINAN; Secretaria de Estado da Saúde do Espírito Santo, e-SUS Vigilância em Saúde (e-SUS VS).</t>
  </si>
  <si>
    <t>3. Faixa etária agrupada através da variável Idade. Foram excluídas do total as notificações cuja idade registrada no campo Idade era inferior a 15 anos (n = 23).</t>
  </si>
  <si>
    <t>Tabela 4.43 - Notificações de transtornos mentais relacionados ao trabalho, total e distribuição percentual, por sexo, segundo o diagnóstico específico - Brasil - 2024</t>
  </si>
  <si>
    <t>Diagnóstico específico</t>
  </si>
  <si>
    <t>Transtornos neuróticos, transtornos relacionados com o “stress” e transtornos somatoformes - F40-F48</t>
  </si>
  <si>
    <t>Transtornos do humor [afetivos] (F30-F39)</t>
  </si>
  <si>
    <t>Síndrome de Burnout (Esgotamento) (Z73.0)</t>
  </si>
  <si>
    <t>Riscos potenciais à saúde relacionados com circunstâncias socioeconômicas e psicossociais - Z55-Z65</t>
  </si>
  <si>
    <t xml:space="preserve">Outros CID’s </t>
  </si>
  <si>
    <t>CID não preenchido</t>
  </si>
  <si>
    <t>Notas: 1. Dados de 2024 são preliminares e estão sujeitos a revisões e alterações.</t>
  </si>
  <si>
    <t>3. Foi excluída do total uma notificação com preenchimento ignorado para a variável sexo.</t>
  </si>
  <si>
    <t>Tabela 4.44.a - Mulheres atendidas no programa dignidade menstrual por faixa etária, segundo as Grandes Regiões - 2025 (até agosto)</t>
  </si>
  <si>
    <t xml:space="preserve">Até 14 anos </t>
  </si>
  <si>
    <t xml:space="preserve">15 a 19 anos </t>
  </si>
  <si>
    <t xml:space="preserve">20 a 34 anos </t>
  </si>
  <si>
    <t xml:space="preserve">35 a 49 anos </t>
  </si>
  <si>
    <t>Fonte: Ministério da Saúde, Secretaria de Ciência, Tecnologia e Inovação e do Complexo Econômico-Industrial da Saúde.</t>
  </si>
  <si>
    <t xml:space="preserve">Nota: A mesma pessoa beneficiária pode fazer a aquisição de absorventes em mais de uma Unidade da Federação. Por esta razão, a soma das regiões para a obtenção do “Total Brasil” de pessoas atendidas não se aplica.  </t>
  </si>
  <si>
    <t>Tabela 4.44.b - Mulheres atendidas no programa dignidade menstrual por faixa etária, segundo as Grandes Regiões - 2024</t>
  </si>
  <si>
    <t>Tabela 4.45.a - Mulheres atendidas no programa dignidade menstrual por cor ou raça, segundo as Grandes Regiões - 2025 (até agosto)</t>
  </si>
  <si>
    <t xml:space="preserve">Branca </t>
  </si>
  <si>
    <t>Sem Informação</t>
  </si>
  <si>
    <t xml:space="preserve">Nota:  A mesma pessoa beneficiária pode fazer a aquisição de absorventes em mais de uma Unidade da Federação. Por esta razão, a soma das regiões para a obtenção do “Total Brasil” de pessoas atendidas não se aplica. </t>
  </si>
  <si>
    <t xml:space="preserve">Tabela 4.45.b - Mulheres atendidas no programa dignidade menstrual por cor ou raça, segundo as Grandes Regiões - 2024 </t>
  </si>
  <si>
    <t>Tabela 4.46.a - Mulheres elegíveis ao Programa de Dignidade Menstrual, segundo as Unidades da Federação -  2025</t>
  </si>
  <si>
    <t>Tabela 4.46.b - Mulheres elegíveis ao Programa de Dignidade Menstrual, segundo as Unidades da Federação - 2024</t>
  </si>
  <si>
    <t>Tabela 4.47 - Moradores em domicílios particulares permanentes ocupados em favelas e comunidades urbanas, total e distribuição percentual, por sexo, segundo a existência de banheiro ou sanitário e número de banheiros de uso exclusivo do domicílio - Brasil - 2022</t>
  </si>
  <si>
    <t>Existência de banheiro ou sanitário e número de banheiros de uso exclusivo do domicílio</t>
  </si>
  <si>
    <t>Moradores em domicílios particulares permanentes ocupados em favelas e comunidades urbanas</t>
  </si>
  <si>
    <t>Total (1000 pessoas)</t>
  </si>
  <si>
    <t>Tinham banheiro de uso exclusivo do domicílio</t>
  </si>
  <si>
    <t xml:space="preserve">      1 banheiro</t>
  </si>
  <si>
    <t xml:space="preserve">      2 banheiros</t>
  </si>
  <si>
    <t xml:space="preserve">      3 banheiros</t>
  </si>
  <si>
    <t xml:space="preserve">      4 banheiros ou mais</t>
  </si>
  <si>
    <t>Apenas banheiro de uso comum a mais de um domicílio</t>
  </si>
  <si>
    <t>Apenas sanitário ou buraco para dejeções, inclusive os localizados no terreno</t>
  </si>
  <si>
    <t>Não tinham banheiro nem sanitário</t>
  </si>
  <si>
    <t>Fonte: IBGE, Censo Demográfico 2022.</t>
  </si>
  <si>
    <t>Tabela 4.48 -  Moradores em domicílios particulares permanentes ocupados em favelas e comunidades urbanas, total e distribuição percentual, por sexo, segundo a existência de canalização de água - Brasil - 2022</t>
  </si>
  <si>
    <t>Existência de canalização de água</t>
  </si>
  <si>
    <t>Canalizada até dentro da casa, apartamento ou habitação</t>
  </si>
  <si>
    <t>Canalizada, mas apenas no terreno</t>
  </si>
  <si>
    <t>Sem água canalizada</t>
  </si>
  <si>
    <t>Tabela 4.49 - Moradores em domicílios particulares permanentes ocupados em favelas e comunidades urbanas, total e distribuição percentual, por sexo, segundo a existência de ligação à rede geral de distribuição de água e principal forma de abastecimento de água - Brasil - 2022</t>
  </si>
  <si>
    <t>Existência de ligação à rede geral de distribuição de água e principal forma de abastecimento de água</t>
  </si>
  <si>
    <t>Possui ligação à rede geral e a utiliza como forma principal</t>
  </si>
  <si>
    <t>Possui ligação à rede geral, mas utiliza principalmente outra forma</t>
  </si>
  <si>
    <t xml:space="preserve">   Poço profundo ou artesiano</t>
  </si>
  <si>
    <t xml:space="preserve">   Poço raso, freático ou cacimba</t>
  </si>
  <si>
    <t xml:space="preserve">   Fonte, nascente ou mina</t>
  </si>
  <si>
    <t xml:space="preserve">   Carro-pipa</t>
  </si>
  <si>
    <t xml:space="preserve">   Água da chuva armazenada</t>
  </si>
  <si>
    <t xml:space="preserve">   Rios, açudes, córregos, lagos e igarapés</t>
  </si>
  <si>
    <t xml:space="preserve">   Outra</t>
  </si>
  <si>
    <t>Não possui ligação com a rede geral</t>
  </si>
  <si>
    <t>4.50 - Total de mortes no trânsito, por ano, segundo o sexo - Brasil - 2015-2025</t>
  </si>
  <si>
    <t>Não informado</t>
  </si>
  <si>
    <t>Fonte: MJSP/Dados Nacionais de Segurança Pública.</t>
  </si>
  <si>
    <t>Nota: O ano de 2025 é um dado preliminar. Os estados AL, PB, PE e SP não enviaram os dados do mês de dezembro.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</si>
</sst>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_-;\-* #,##0.0_-;_-* &quot;-&quot;??_-;_-@_-"/>
    <numFmt numFmtId="165" formatCode="0.0"/>
    <numFmt numFmtId="166" formatCode="_-* #,##0_-;\-* #,##0_-;_-* &quot;-&quot;??_-;_-@_-"/>
    <numFmt numFmtId="167" formatCode="###0"/>
    <numFmt numFmtId="168" formatCode="#,##0\ ;\-#,##0\ ;&quot; -&quot;#\ ;@\ "/>
  </numFmts>
  <fonts count="3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10"/>
      <color theme="1"/>
      <name val="Verdana"/>
      <family val="2"/>
    </font>
    <font>
      <sz val="12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2"/>
      <color theme="1"/>
      <name val="Verdana"/>
      <family val="2"/>
    </font>
    <font>
      <sz val="12"/>
      <name val="Verdana"/>
      <family val="2"/>
    </font>
    <font>
      <sz val="12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0"/>
      <color rgb="FF000000"/>
      <name val="Verdana"/>
      <family val="2"/>
    </font>
    <font>
      <sz val="11"/>
      <color rgb="FF000000"/>
      <name val="Verdana"/>
      <family val="2"/>
    </font>
    <font>
      <sz val="10"/>
      <name val="Arial"/>
      <family val="2"/>
    </font>
    <font>
      <sz val="11"/>
      <color indexed="64"/>
      <name val="Aptos Narrow"/>
      <family val="2"/>
      <scheme val="minor"/>
    </font>
    <font>
      <b/>
      <sz val="12"/>
      <name val="Verdana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Verdana"/>
      <family val="2"/>
    </font>
    <font>
      <b/>
      <sz val="11"/>
      <color theme="1"/>
      <name val="Aptos Narrow"/>
      <family val="2"/>
      <scheme val="minor"/>
    </font>
    <font>
      <sz val="11"/>
      <color rgb="FF242424"/>
      <name val="Aptos Narrow"/>
      <family val="2"/>
    </font>
    <font>
      <sz val="10"/>
      <color rgb="FFFF0000"/>
      <name val="Verdana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rgb="FF000000"/>
      <name val="Aptos Narrow"/>
      <family val="2"/>
    </font>
    <font>
      <sz val="12"/>
      <color rgb="FF000000"/>
      <name val="Arial"/>
      <family val="2"/>
    </font>
    <font>
      <sz val="12"/>
      <color rgb="FF333333"/>
      <name val="Verdana"/>
      <family val="2"/>
    </font>
    <font>
      <b/>
      <sz val="12"/>
      <color rgb="FF333333"/>
      <name val="Verdana"/>
      <family val="2"/>
    </font>
    <font>
      <b/>
      <sz val="10"/>
      <color rgb="FFFF0000"/>
      <name val="Verdana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8" fillId="0" borderId="0" applyNumberFormat="0" applyFill="0" applyBorder="0" applyAlignment="0" applyProtection="0"/>
    <xf numFmtId="0" fontId="23" fillId="0" borderId="0"/>
    <xf numFmtId="0" fontId="1" fillId="0" borderId="0"/>
  </cellStyleXfs>
  <cellXfs count="412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5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6" fillId="0" borderId="0" xfId="0" applyFont="1"/>
    <xf numFmtId="0" fontId="3" fillId="0" borderId="10" xfId="0" applyFont="1" applyBorder="1"/>
    <xf numFmtId="0" fontId="9" fillId="0" borderId="8" xfId="0" applyFont="1" applyBorder="1" applyAlignment="1">
      <alignment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65" fontId="8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/>
    </xf>
    <xf numFmtId="165" fontId="8" fillId="0" borderId="8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0" fontId="11" fillId="0" borderId="0" xfId="0" applyFont="1"/>
    <xf numFmtId="0" fontId="8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164" fontId="8" fillId="0" borderId="7" xfId="2" applyNumberFormat="1" applyFont="1" applyBorder="1" applyAlignment="1">
      <alignment horizontal="center"/>
    </xf>
    <xf numFmtId="164" fontId="5" fillId="0" borderId="7" xfId="2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/>
    <xf numFmtId="0" fontId="5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166" fontId="5" fillId="0" borderId="8" xfId="4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3" fillId="0" borderId="7" xfId="0" applyFont="1" applyBorder="1"/>
    <xf numFmtId="0" fontId="3" fillId="0" borderId="6" xfId="0" applyFont="1" applyBorder="1"/>
    <xf numFmtId="0" fontId="5" fillId="0" borderId="8" xfId="0" applyFont="1" applyBorder="1" applyAlignment="1">
      <alignment horizontal="center"/>
    </xf>
    <xf numFmtId="3" fontId="5" fillId="0" borderId="0" xfId="0" applyNumberFormat="1" applyFont="1"/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165" fontId="5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/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0" xfId="0" applyFont="1"/>
    <xf numFmtId="0" fontId="12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0" fontId="5" fillId="0" borderId="7" xfId="0" applyFont="1" applyBorder="1"/>
    <xf numFmtId="0" fontId="2" fillId="0" borderId="7" xfId="0" applyFont="1" applyBorder="1"/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>
      <alignment horizontal="left" vertical="center"/>
    </xf>
    <xf numFmtId="0" fontId="3" fillId="0" borderId="8" xfId="3" applyFont="1" applyBorder="1"/>
    <xf numFmtId="0" fontId="2" fillId="0" borderId="8" xfId="3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13" fillId="0" borderId="0" xfId="0" applyFont="1"/>
    <xf numFmtId="165" fontId="2" fillId="0" borderId="7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2" fillId="0" borderId="13" xfId="0" applyFont="1" applyBorder="1"/>
    <xf numFmtId="0" fontId="3" fillId="0" borderId="13" xfId="0" applyFont="1" applyBorder="1"/>
    <xf numFmtId="0" fontId="8" fillId="0" borderId="8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7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8" fillId="0" borderId="2" xfId="3" applyFont="1" applyBorder="1"/>
    <xf numFmtId="165" fontId="8" fillId="0" borderId="7" xfId="3" applyNumberFormat="1" applyFont="1" applyBorder="1" applyAlignment="1">
      <alignment horizontal="center" vertical="center"/>
    </xf>
    <xf numFmtId="165" fontId="8" fillId="0" borderId="13" xfId="1" applyNumberFormat="1" applyFont="1" applyBorder="1" applyAlignment="1">
      <alignment horizontal="center" vertical="center"/>
    </xf>
    <xf numFmtId="0" fontId="18" fillId="0" borderId="0" xfId="8"/>
    <xf numFmtId="0" fontId="3" fillId="0" borderId="2" xfId="0" applyFont="1" applyBorder="1" applyAlignment="1">
      <alignment horizontal="center" vertical="center"/>
    </xf>
    <xf numFmtId="0" fontId="19" fillId="0" borderId="0" xfId="0" applyFont="1"/>
    <xf numFmtId="0" fontId="16" fillId="0" borderId="8" xfId="0" applyFont="1" applyBorder="1" applyAlignment="1">
      <alignment horizontal="left"/>
    </xf>
    <xf numFmtId="165" fontId="16" fillId="0" borderId="8" xfId="1" applyNumberFormat="1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165" fontId="9" fillId="0" borderId="8" xfId="1" applyNumberFormat="1" applyFont="1" applyBorder="1" applyAlignment="1">
      <alignment horizont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20" fillId="0" borderId="0" xfId="0" applyFont="1"/>
    <xf numFmtId="1" fontId="0" fillId="0" borderId="0" xfId="0" applyNumberFormat="1"/>
    <xf numFmtId="3" fontId="0" fillId="0" borderId="0" xfId="0" applyNumberFormat="1"/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21" fillId="0" borderId="0" xfId="0" applyFont="1"/>
    <xf numFmtId="0" fontId="4" fillId="0" borderId="0" xfId="0" applyFont="1" applyAlignment="1">
      <alignment wrapText="1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165" fontId="2" fillId="0" borderId="7" xfId="1" applyNumberFormat="1" applyFont="1" applyBorder="1" applyAlignment="1">
      <alignment horizontal="center" vertical="center"/>
    </xf>
    <xf numFmtId="165" fontId="2" fillId="0" borderId="7" xfId="4" applyNumberFormat="1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167" fontId="24" fillId="0" borderId="23" xfId="9" applyNumberFormat="1" applyFont="1" applyBorder="1" applyAlignment="1">
      <alignment horizontal="center" vertical="top"/>
    </xf>
    <xf numFmtId="167" fontId="24" fillId="0" borderId="0" xfId="9" applyNumberFormat="1" applyFont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8" fillId="0" borderId="15" xfId="0" applyFont="1" applyBorder="1"/>
    <xf numFmtId="0" fontId="5" fillId="0" borderId="15" xfId="0" applyFont="1" applyBorder="1"/>
    <xf numFmtId="0" fontId="3" fillId="0" borderId="8" xfId="0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 wrapText="1"/>
    </xf>
    <xf numFmtId="168" fontId="9" fillId="0" borderId="0" xfId="4" applyNumberFormat="1" applyFont="1" applyFill="1" applyBorder="1" applyAlignment="1"/>
    <xf numFmtId="165" fontId="5" fillId="0" borderId="7" xfId="0" applyNumberFormat="1" applyFont="1" applyBorder="1"/>
    <xf numFmtId="168" fontId="9" fillId="0" borderId="0" xfId="4" applyNumberFormat="1" applyFont="1" applyBorder="1" applyAlignment="1">
      <alignment horizontal="center" vertical="center" wrapText="1"/>
    </xf>
    <xf numFmtId="168" fontId="9" fillId="0" borderId="0" xfId="4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10" xfId="10" applyFont="1" applyBorder="1" applyAlignment="1">
      <alignment horizontal="center" vertical="center" wrapText="1"/>
    </xf>
    <xf numFmtId="0" fontId="9" fillId="0" borderId="22" xfId="10" applyFont="1" applyBorder="1" applyAlignment="1">
      <alignment wrapText="1"/>
    </xf>
    <xf numFmtId="3" fontId="3" fillId="0" borderId="13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9" fillId="0" borderId="8" xfId="10" applyFont="1" applyBorder="1" applyAlignment="1">
      <alignment horizontal="center" vertical="center" wrapText="1"/>
    </xf>
    <xf numFmtId="0" fontId="16" fillId="0" borderId="22" xfId="10" applyFont="1" applyBorder="1" applyAlignment="1">
      <alignment vertical="center" wrapText="1"/>
    </xf>
    <xf numFmtId="3" fontId="3" fillId="0" borderId="8" xfId="0" applyNumberFormat="1" applyFont="1" applyBorder="1"/>
    <xf numFmtId="3" fontId="3" fillId="0" borderId="13" xfId="0" applyNumberFormat="1" applyFont="1" applyBorder="1"/>
    <xf numFmtId="0" fontId="25" fillId="0" borderId="0" xfId="0" applyFont="1" applyAlignment="1">
      <alignment wrapText="1"/>
    </xf>
    <xf numFmtId="165" fontId="8" fillId="0" borderId="0" xfId="3" applyNumberFormat="1" applyFont="1" applyAlignment="1">
      <alignment horizontal="center" vertical="center"/>
    </xf>
    <xf numFmtId="164" fontId="3" fillId="0" borderId="7" xfId="2" applyNumberFormat="1" applyFont="1" applyBorder="1" applyAlignment="1">
      <alignment horizontal="center"/>
    </xf>
    <xf numFmtId="164" fontId="0" fillId="0" borderId="0" xfId="0" applyNumberFormat="1"/>
    <xf numFmtId="0" fontId="26" fillId="0" borderId="0" xfId="0" applyFont="1" applyAlignment="1">
      <alignment wrapText="1"/>
    </xf>
    <xf numFmtId="0" fontId="4" fillId="0" borderId="0" xfId="0" applyFont="1" applyAlignment="1">
      <alignment horizontal="left"/>
    </xf>
    <xf numFmtId="165" fontId="3" fillId="0" borderId="0" xfId="0" applyNumberFormat="1" applyFont="1"/>
    <xf numFmtId="0" fontId="0" fillId="0" borderId="0" xfId="0" applyAlignment="1">
      <alignment wrapText="1"/>
    </xf>
    <xf numFmtId="0" fontId="2" fillId="0" borderId="8" xfId="0" applyFont="1" applyBorder="1"/>
    <xf numFmtId="0" fontId="8" fillId="0" borderId="8" xfId="3" applyFont="1" applyBorder="1" applyAlignment="1">
      <alignment horizontal="center" vertical="center"/>
    </xf>
    <xf numFmtId="165" fontId="8" fillId="0" borderId="8" xfId="3" applyNumberFormat="1" applyFont="1" applyBorder="1" applyAlignment="1">
      <alignment horizontal="center" vertical="center"/>
    </xf>
    <xf numFmtId="165" fontId="5" fillId="0" borderId="8" xfId="3" applyNumberFormat="1" applyFont="1" applyBorder="1" applyAlignment="1">
      <alignment horizontal="center" vertical="center"/>
    </xf>
    <xf numFmtId="1" fontId="19" fillId="0" borderId="0" xfId="0" applyNumberFormat="1" applyFont="1"/>
    <xf numFmtId="165" fontId="9" fillId="0" borderId="15" xfId="1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9" fillId="0" borderId="7" xfId="0" applyFont="1" applyBorder="1"/>
    <xf numFmtId="3" fontId="2" fillId="0" borderId="7" xfId="0" applyNumberFormat="1" applyFont="1" applyBorder="1"/>
    <xf numFmtId="3" fontId="3" fillId="0" borderId="7" xfId="0" applyNumberFormat="1" applyFont="1" applyBorder="1"/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8" xfId="0" applyNumberFormat="1" applyFont="1" applyBorder="1"/>
    <xf numFmtId="0" fontId="2" fillId="0" borderId="15" xfId="0" applyFont="1" applyBorder="1"/>
    <xf numFmtId="0" fontId="3" fillId="0" borderId="15" xfId="0" applyFont="1" applyBorder="1"/>
    <xf numFmtId="0" fontId="27" fillId="0" borderId="7" xfId="0" applyFont="1" applyBorder="1" applyAlignment="1">
      <alignment horizontal="center" vertical="center"/>
    </xf>
    <xf numFmtId="0" fontId="28" fillId="3" borderId="7" xfId="0" applyFont="1" applyFill="1" applyBorder="1" applyAlignment="1">
      <alignment horizontal="left" vertical="center" wrapText="1"/>
    </xf>
    <xf numFmtId="166" fontId="28" fillId="0" borderId="7" xfId="4" applyNumberFormat="1" applyFont="1" applyBorder="1" applyAlignment="1">
      <alignment horizontal="right" vertical="center"/>
    </xf>
    <xf numFmtId="164" fontId="28" fillId="0" borderId="7" xfId="4" applyNumberFormat="1" applyFont="1" applyBorder="1" applyAlignment="1">
      <alignment horizontal="right" vertical="center"/>
    </xf>
    <xf numFmtId="0" fontId="16" fillId="0" borderId="0" xfId="0" applyFont="1"/>
    <xf numFmtId="0" fontId="27" fillId="3" borderId="7" xfId="0" applyFont="1" applyFill="1" applyBorder="1" applyAlignment="1">
      <alignment horizontal="left" vertical="center" wrapText="1"/>
    </xf>
    <xf numFmtId="166" fontId="27" fillId="0" borderId="5" xfId="4" applyNumberFormat="1" applyFont="1" applyBorder="1" applyAlignment="1">
      <alignment horizontal="right" vertical="center"/>
    </xf>
    <xf numFmtId="166" fontId="27" fillId="0" borderId="7" xfId="4" applyNumberFormat="1" applyFont="1" applyBorder="1" applyAlignment="1">
      <alignment horizontal="right" vertical="center"/>
    </xf>
    <xf numFmtId="164" fontId="27" fillId="0" borderId="7" xfId="4" applyNumberFormat="1" applyFont="1" applyBorder="1" applyAlignment="1">
      <alignment horizontal="right" vertical="center"/>
    </xf>
    <xf numFmtId="0" fontId="9" fillId="0" borderId="7" xfId="0" applyFont="1" applyBorder="1" applyAlignment="1">
      <alignment wrapText="1"/>
    </xf>
    <xf numFmtId="0" fontId="28" fillId="3" borderId="7" xfId="0" applyFont="1" applyFill="1" applyBorder="1" applyAlignment="1">
      <alignment horizontal="left" vertical="center"/>
    </xf>
    <xf numFmtId="166" fontId="9" fillId="0" borderId="7" xfId="4" applyNumberFormat="1" applyFont="1" applyBorder="1"/>
    <xf numFmtId="166" fontId="16" fillId="0" borderId="7" xfId="4" applyNumberFormat="1" applyFont="1" applyBorder="1" applyAlignment="1">
      <alignment horizontal="right" vertical="center"/>
    </xf>
    <xf numFmtId="165" fontId="16" fillId="0" borderId="7" xfId="0" applyNumberFormat="1" applyFont="1" applyBorder="1"/>
    <xf numFmtId="166" fontId="16" fillId="0" borderId="7" xfId="4" applyNumberFormat="1" applyFont="1" applyBorder="1"/>
    <xf numFmtId="0" fontId="27" fillId="3" borderId="7" xfId="0" applyFont="1" applyFill="1" applyBorder="1" applyAlignment="1">
      <alignment horizontal="left" vertical="center"/>
    </xf>
    <xf numFmtId="165" fontId="9" fillId="0" borderId="7" xfId="0" applyNumberFormat="1" applyFont="1" applyBorder="1"/>
    <xf numFmtId="0" fontId="8" fillId="0" borderId="7" xfId="0" applyFont="1" applyBorder="1" applyAlignment="1">
      <alignment vertical="center" wrapText="1"/>
    </xf>
    <xf numFmtId="0" fontId="0" fillId="0" borderId="0" xfId="0" applyAlignment="1">
      <alignment vertical="center"/>
    </xf>
    <xf numFmtId="3" fontId="2" fillId="0" borderId="10" xfId="0" applyNumberFormat="1" applyFont="1" applyBorder="1"/>
    <xf numFmtId="0" fontId="13" fillId="0" borderId="8" xfId="0" applyFont="1" applyBorder="1"/>
    <xf numFmtId="0" fontId="3" fillId="0" borderId="11" xfId="0" applyFont="1" applyBorder="1"/>
    <xf numFmtId="3" fontId="13" fillId="0" borderId="8" xfId="0" applyNumberFormat="1" applyFont="1" applyBorder="1"/>
    <xf numFmtId="165" fontId="3" fillId="0" borderId="7" xfId="0" applyNumberFormat="1" applyFont="1" applyBorder="1"/>
    <xf numFmtId="3" fontId="2" fillId="0" borderId="13" xfId="0" applyNumberFormat="1" applyFont="1" applyBorder="1"/>
    <xf numFmtId="0" fontId="2" fillId="0" borderId="19" xfId="0" applyFont="1" applyBorder="1"/>
    <xf numFmtId="0" fontId="3" fillId="0" borderId="19" xfId="0" applyFont="1" applyBorder="1"/>
    <xf numFmtId="165" fontId="2" fillId="0" borderId="7" xfId="0" applyNumberFormat="1" applyFont="1" applyBorder="1"/>
    <xf numFmtId="165" fontId="2" fillId="0" borderId="19" xfId="0" applyNumberFormat="1" applyFont="1" applyBorder="1"/>
    <xf numFmtId="165" fontId="3" fillId="0" borderId="15" xfId="0" applyNumberFormat="1" applyFont="1" applyBorder="1"/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165" fontId="16" fillId="0" borderId="13" xfId="1" applyNumberFormat="1" applyFont="1" applyBorder="1" applyAlignment="1">
      <alignment horizontal="center"/>
    </xf>
    <xf numFmtId="165" fontId="16" fillId="0" borderId="22" xfId="1" applyNumberFormat="1" applyFont="1" applyBorder="1" applyAlignment="1">
      <alignment horizontal="center"/>
    </xf>
    <xf numFmtId="165" fontId="9" fillId="0" borderId="13" xfId="1" applyNumberFormat="1" applyFont="1" applyBorder="1" applyAlignment="1">
      <alignment horizontal="center"/>
    </xf>
    <xf numFmtId="0" fontId="9" fillId="0" borderId="8" xfId="0" applyFont="1" applyBorder="1"/>
    <xf numFmtId="0" fontId="3" fillId="0" borderId="8" xfId="0" quotePrefix="1" applyFont="1" applyBorder="1" applyAlignment="1">
      <alignment horizontal="center"/>
    </xf>
    <xf numFmtId="165" fontId="9" fillId="0" borderId="8" xfId="0" applyNumberFormat="1" applyFont="1" applyBorder="1"/>
    <xf numFmtId="165" fontId="2" fillId="0" borderId="8" xfId="0" applyNumberFormat="1" applyFont="1" applyBorder="1" applyAlignment="1">
      <alignment horizontal="center"/>
    </xf>
    <xf numFmtId="0" fontId="29" fillId="0" borderId="7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" fillId="0" borderId="6" xfId="0" applyFont="1" applyBorder="1"/>
    <xf numFmtId="3" fontId="2" fillId="0" borderId="19" xfId="0" applyNumberFormat="1" applyFont="1" applyBorder="1" applyAlignment="1">
      <alignment wrapText="1"/>
    </xf>
    <xf numFmtId="3" fontId="3" fillId="0" borderId="19" xfId="0" applyNumberFormat="1" applyFont="1" applyBorder="1"/>
    <xf numFmtId="165" fontId="3" fillId="0" borderId="13" xfId="0" applyNumberFormat="1" applyFont="1" applyBorder="1"/>
    <xf numFmtId="165" fontId="8" fillId="0" borderId="7" xfId="0" applyNumberFormat="1" applyFont="1" applyBorder="1"/>
    <xf numFmtId="168" fontId="9" fillId="0" borderId="11" xfId="4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8" fontId="9" fillId="0" borderId="31" xfId="4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68" fontId="9" fillId="0" borderId="28" xfId="4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68" fontId="9" fillId="0" borderId="29" xfId="4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3" fillId="0" borderId="14" xfId="0" applyFont="1" applyBorder="1"/>
    <xf numFmtId="0" fontId="5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7" xfId="3" applyFont="1" applyBorder="1" applyAlignment="1">
      <alignment horizontal="center" vertical="center"/>
    </xf>
    <xf numFmtId="168" fontId="9" fillId="0" borderId="8" xfId="4" applyNumberFormat="1" applyFont="1" applyBorder="1"/>
    <xf numFmtId="0" fontId="9" fillId="0" borderId="8" xfId="10" applyFont="1" applyBorder="1" applyAlignment="1">
      <alignment wrapText="1"/>
    </xf>
    <xf numFmtId="168" fontId="16" fillId="0" borderId="8" xfId="4" applyNumberFormat="1" applyFont="1" applyBorder="1"/>
    <xf numFmtId="0" fontId="16" fillId="0" borderId="8" xfId="10" applyFont="1" applyBorder="1" applyAlignment="1">
      <alignment vertical="center" wrapText="1"/>
    </xf>
    <xf numFmtId="165" fontId="3" fillId="0" borderId="8" xfId="0" applyNumberFormat="1" applyFont="1" applyBorder="1"/>
    <xf numFmtId="165" fontId="3" fillId="0" borderId="11" xfId="0" applyNumberFormat="1" applyFont="1" applyBorder="1"/>
    <xf numFmtId="165" fontId="8" fillId="0" borderId="7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165" fontId="8" fillId="0" borderId="13" xfId="3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1" fontId="9" fillId="2" borderId="8" xfId="4" applyNumberFormat="1" applyFont="1" applyFill="1" applyBorder="1" applyAlignment="1">
      <alignment horizontal="center" vertical="center"/>
    </xf>
    <xf numFmtId="1" fontId="9" fillId="2" borderId="10" xfId="4" applyNumberFormat="1" applyFont="1" applyFill="1" applyBorder="1" applyAlignment="1">
      <alignment horizontal="center" vertical="center"/>
    </xf>
    <xf numFmtId="1" fontId="16" fillId="2" borderId="8" xfId="4" applyNumberFormat="1" applyFont="1" applyFill="1" applyBorder="1" applyAlignment="1">
      <alignment horizontal="center" vertical="center"/>
    </xf>
    <xf numFmtId="166" fontId="9" fillId="0" borderId="18" xfId="4" applyNumberFormat="1" applyFont="1" applyBorder="1" applyAlignment="1"/>
    <xf numFmtId="166" fontId="5" fillId="0" borderId="8" xfId="4" applyNumberFormat="1" applyFont="1" applyBorder="1"/>
    <xf numFmtId="166" fontId="5" fillId="0" borderId="15" xfId="4" applyNumberFormat="1" applyFont="1" applyBorder="1"/>
    <xf numFmtId="166" fontId="9" fillId="0" borderId="12" xfId="4" applyNumberFormat="1" applyFont="1" applyBorder="1" applyAlignment="1"/>
    <xf numFmtId="166" fontId="5" fillId="0" borderId="10" xfId="4" applyNumberFormat="1" applyFont="1" applyBorder="1"/>
    <xf numFmtId="166" fontId="5" fillId="0" borderId="21" xfId="4" applyNumberFormat="1" applyFont="1" applyBorder="1"/>
    <xf numFmtId="166" fontId="16" fillId="0" borderId="8" xfId="4" applyNumberFormat="1" applyFont="1" applyBorder="1" applyAlignment="1"/>
    <xf numFmtId="166" fontId="8" fillId="0" borderId="8" xfId="4" applyNumberFormat="1" applyFont="1" applyBorder="1"/>
    <xf numFmtId="166" fontId="8" fillId="0" borderId="15" xfId="4" applyNumberFormat="1" applyFont="1" applyBorder="1"/>
    <xf numFmtId="0" fontId="0" fillId="0" borderId="0" xfId="0" applyAlignment="1">
      <alignment horizontal="left"/>
    </xf>
    <xf numFmtId="166" fontId="2" fillId="0" borderId="7" xfId="4" applyNumberFormat="1" applyFont="1" applyBorder="1" applyAlignment="1">
      <alignment horizontal="center" vertical="center"/>
    </xf>
    <xf numFmtId="166" fontId="3" fillId="0" borderId="7" xfId="4" applyNumberFormat="1" applyFont="1" applyBorder="1" applyAlignment="1">
      <alignment horizontal="center" vertical="center"/>
    </xf>
    <xf numFmtId="1" fontId="9" fillId="0" borderId="13" xfId="4" applyNumberFormat="1" applyFont="1" applyFill="1" applyBorder="1" applyAlignment="1">
      <alignment horizontal="center" vertical="center"/>
    </xf>
    <xf numFmtId="1" fontId="9" fillId="0" borderId="8" xfId="4" applyNumberFormat="1" applyFont="1" applyFill="1" applyBorder="1" applyAlignment="1">
      <alignment horizontal="center" vertical="center"/>
    </xf>
    <xf numFmtId="1" fontId="16" fillId="0" borderId="8" xfId="4" applyNumberFormat="1" applyFont="1" applyFill="1" applyBorder="1" applyAlignment="1">
      <alignment horizontal="center" vertical="center"/>
    </xf>
    <xf numFmtId="166" fontId="3" fillId="0" borderId="11" xfId="4" applyNumberFormat="1" applyFont="1" applyBorder="1" applyAlignment="1">
      <alignment horizontal="right"/>
    </xf>
    <xf numFmtId="166" fontId="5" fillId="0" borderId="19" xfId="4" applyNumberFormat="1" applyFont="1" applyBorder="1" applyAlignment="1">
      <alignment horizontal="right" vertical="center"/>
    </xf>
    <xf numFmtId="166" fontId="5" fillId="0" borderId="13" xfId="4" applyNumberFormat="1" applyFont="1" applyBorder="1" applyAlignment="1">
      <alignment horizontal="right" vertical="center"/>
    </xf>
    <xf numFmtId="166" fontId="5" fillId="0" borderId="22" xfId="4" applyNumberFormat="1" applyFont="1" applyBorder="1" applyAlignment="1">
      <alignment horizontal="right" vertical="center"/>
    </xf>
    <xf numFmtId="166" fontId="5" fillId="0" borderId="13" xfId="4" applyNumberFormat="1" applyFont="1" applyBorder="1" applyAlignment="1">
      <alignment horizontal="right"/>
    </xf>
    <xf numFmtId="166" fontId="9" fillId="0" borderId="11" xfId="4" applyNumberFormat="1" applyFont="1" applyFill="1" applyBorder="1" applyAlignment="1">
      <alignment horizontal="right"/>
    </xf>
    <xf numFmtId="166" fontId="5" fillId="0" borderId="11" xfId="4" applyNumberFormat="1" applyFont="1" applyBorder="1" applyAlignment="1">
      <alignment horizontal="right"/>
    </xf>
    <xf numFmtId="166" fontId="5" fillId="0" borderId="8" xfId="4" applyNumberFormat="1" applyFont="1" applyBorder="1" applyAlignment="1">
      <alignment horizontal="right"/>
    </xf>
    <xf numFmtId="166" fontId="5" fillId="0" borderId="15" xfId="4" applyNumberFormat="1" applyFont="1" applyBorder="1" applyAlignment="1">
      <alignment horizontal="right"/>
    </xf>
    <xf numFmtId="166" fontId="3" fillId="0" borderId="8" xfId="4" applyNumberFormat="1" applyFont="1" applyBorder="1" applyAlignment="1">
      <alignment horizontal="right"/>
    </xf>
    <xf numFmtId="166" fontId="3" fillId="0" borderId="10" xfId="4" applyNumberFormat="1" applyFont="1" applyBorder="1" applyAlignment="1">
      <alignment horizontal="right"/>
    </xf>
    <xf numFmtId="166" fontId="5" fillId="0" borderId="10" xfId="4" applyNumberFormat="1" applyFont="1" applyBorder="1" applyAlignment="1">
      <alignment horizontal="right"/>
    </xf>
    <xf numFmtId="166" fontId="5" fillId="0" borderId="21" xfId="4" applyNumberFormat="1" applyFont="1" applyBorder="1" applyAlignment="1">
      <alignment horizontal="right"/>
    </xf>
    <xf numFmtId="166" fontId="9" fillId="0" borderId="18" xfId="4" applyNumberFormat="1" applyFont="1" applyFill="1" applyBorder="1" applyAlignment="1">
      <alignment horizontal="right"/>
    </xf>
    <xf numFmtId="166" fontId="16" fillId="0" borderId="18" xfId="4" applyNumberFormat="1" applyFont="1" applyFill="1" applyBorder="1" applyAlignment="1">
      <alignment horizontal="right"/>
    </xf>
    <xf numFmtId="166" fontId="8" fillId="0" borderId="8" xfId="4" applyNumberFormat="1" applyFont="1" applyBorder="1" applyAlignment="1">
      <alignment horizontal="right"/>
    </xf>
    <xf numFmtId="166" fontId="8" fillId="0" borderId="15" xfId="4" applyNumberFormat="1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0" xfId="0" applyFont="1"/>
    <xf numFmtId="0" fontId="7" fillId="0" borderId="0" xfId="3" applyFont="1" applyAlignment="1">
      <alignment horizontal="left" vertical="center"/>
    </xf>
    <xf numFmtId="166" fontId="5" fillId="0" borderId="7" xfId="4" applyNumberFormat="1" applyFont="1" applyBorder="1"/>
    <xf numFmtId="166" fontId="8" fillId="0" borderId="7" xfId="4" applyNumberFormat="1" applyFont="1" applyBorder="1"/>
    <xf numFmtId="0" fontId="3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0" xfId="0" applyFont="1" applyAlignment="1">
      <alignment horizontal="left"/>
    </xf>
    <xf numFmtId="165" fontId="2" fillId="0" borderId="8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0" fontId="8" fillId="0" borderId="13" xfId="0" applyFont="1" applyBorder="1" applyAlignment="1">
      <alignment horizontal="left"/>
    </xf>
    <xf numFmtId="3" fontId="2" fillId="0" borderId="13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1" fontId="2" fillId="0" borderId="13" xfId="0" applyNumberFormat="1" applyFont="1" applyBorder="1" applyAlignment="1">
      <alignment horizontal="right"/>
    </xf>
    <xf numFmtId="166" fontId="5" fillId="0" borderId="7" xfId="4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vertical="center"/>
    </xf>
    <xf numFmtId="166" fontId="8" fillId="0" borderId="7" xfId="4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/>
    </xf>
    <xf numFmtId="166" fontId="5" fillId="0" borderId="7" xfId="4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7" fillId="2" borderId="0" xfId="3" applyFont="1" applyFill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25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4" fillId="0" borderId="12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6" fillId="0" borderId="3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168" fontId="16" fillId="0" borderId="9" xfId="4" applyNumberFormat="1" applyFont="1" applyFill="1" applyBorder="1" applyAlignment="1">
      <alignment horizontal="center" vertical="center"/>
    </xf>
    <xf numFmtId="168" fontId="9" fillId="0" borderId="10" xfId="4" applyNumberFormat="1" applyFont="1" applyBorder="1" applyAlignment="1">
      <alignment horizontal="center" vertical="center" wrapText="1"/>
    </xf>
    <xf numFmtId="168" fontId="9" fillId="0" borderId="13" xfId="4" applyNumberFormat="1" applyFont="1" applyBorder="1" applyAlignment="1">
      <alignment horizontal="center" vertical="center" wrapText="1"/>
    </xf>
    <xf numFmtId="168" fontId="9" fillId="0" borderId="18" xfId="4" applyNumberFormat="1" applyFont="1" applyBorder="1" applyAlignment="1">
      <alignment horizontal="center" vertical="center"/>
    </xf>
    <xf numFmtId="168" fontId="9" fillId="0" borderId="11" xfId="4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8" fontId="9" fillId="0" borderId="10" xfId="4" applyNumberFormat="1" applyFont="1" applyFill="1" applyBorder="1" applyAlignment="1">
      <alignment horizontal="center" vertical="center" wrapText="1"/>
    </xf>
    <xf numFmtId="168" fontId="9" fillId="0" borderId="27" xfId="4" applyNumberFormat="1" applyFont="1" applyFill="1" applyBorder="1" applyAlignment="1">
      <alignment horizontal="center" vertical="center" wrapText="1"/>
    </xf>
    <xf numFmtId="168" fontId="9" fillId="0" borderId="15" xfId="4" applyNumberFormat="1" applyFont="1" applyFill="1" applyBorder="1" applyAlignment="1">
      <alignment horizontal="center"/>
    </xf>
    <xf numFmtId="168" fontId="9" fillId="0" borderId="11" xfId="4" applyNumberFormat="1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0" xfId="3" applyFont="1" applyAlignment="1">
      <alignment horizontal="left" vertical="top" wrapText="1"/>
    </xf>
    <xf numFmtId="0" fontId="2" fillId="0" borderId="9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/>
    </xf>
    <xf numFmtId="0" fontId="3" fillId="0" borderId="15" xfId="3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9" xfId="3" applyFont="1" applyBorder="1" applyAlignment="1"/>
    <xf numFmtId="0" fontId="9" fillId="0" borderId="18" xfId="3" applyFont="1" applyBorder="1" applyAlignment="1"/>
    <xf numFmtId="0" fontId="9" fillId="0" borderId="11" xfId="3" applyFont="1" applyBorder="1" applyAlignment="1"/>
    <xf numFmtId="0" fontId="9" fillId="0" borderId="13" xfId="3" applyFont="1" applyBorder="1" applyAlignment="1"/>
    <xf numFmtId="0" fontId="7" fillId="0" borderId="12" xfId="3" applyFont="1" applyBorder="1" applyAlignment="1"/>
    <xf numFmtId="0" fontId="22" fillId="0" borderId="0" xfId="3" applyFont="1" applyAlignment="1"/>
    <xf numFmtId="0" fontId="4" fillId="0" borderId="0" xfId="3" applyFont="1" applyAlignment="1"/>
  </cellXfs>
  <cellStyles count="11">
    <cellStyle name="Hiperlink" xfId="8" builtinId="8"/>
    <cellStyle name="Normal" xfId="0" builtinId="0"/>
    <cellStyle name="Normal 14" xfId="10" xr:uid="{0812868E-6E9A-448F-8E04-A893F1D8B377}"/>
    <cellStyle name="Normal 16 2" xfId="5" xr:uid="{8DA5BF8B-D178-4631-A69A-E5F69628D6DF}"/>
    <cellStyle name="Normal 2" xfId="3" xr:uid="{C62F5390-8DBA-4A37-AC90-70135ED66E16}"/>
    <cellStyle name="Normal 5" xfId="6" xr:uid="{04BC2888-CA59-4338-92F1-44C931388792}"/>
    <cellStyle name="Normal 6" xfId="7" xr:uid="{B2C29D85-00CD-47F3-8B90-11AFC7A63181}"/>
    <cellStyle name="Normal_Planilha1" xfId="9" xr:uid="{6B599527-C32C-4028-B1D8-1312EBE5E531}"/>
    <cellStyle name="Porcentagem" xfId="1" builtinId="5"/>
    <cellStyle name="Vírgula" xfId="4" builtinId="3"/>
    <cellStyle name="Vírgula 2" xfId="2" xr:uid="{2674C4C2-5C8E-44AC-9B53-7DAF6908490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SEAM%202026%20-%20MS%20-%20%20SINASC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SEAM 2026 - MS -  SINASC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5332-CF54-4A81-8BD7-E9143C25AE6E}">
  <dimension ref="A1:H17"/>
  <sheetViews>
    <sheetView workbookViewId="0">
      <selection activeCell="A12" sqref="A12:D12"/>
    </sheetView>
  </sheetViews>
  <sheetFormatPr defaultRowHeight="14.45"/>
  <cols>
    <col min="1" max="1" width="48" customWidth="1"/>
    <col min="2" max="4" width="19.42578125" customWidth="1"/>
  </cols>
  <sheetData>
    <row r="1" spans="1:8" ht="54" customHeight="1">
      <c r="A1" s="319" t="s">
        <v>0</v>
      </c>
      <c r="B1" s="319"/>
      <c r="C1" s="319"/>
      <c r="D1" s="319"/>
    </row>
    <row r="2" spans="1:8" ht="16.149999999999999">
      <c r="A2" s="320" t="s">
        <v>1</v>
      </c>
      <c r="B2" s="320" t="s">
        <v>2</v>
      </c>
      <c r="C2" s="320"/>
      <c r="D2" s="320"/>
    </row>
    <row r="3" spans="1:8" ht="16.149999999999999">
      <c r="A3" s="320"/>
      <c r="B3" s="1" t="s">
        <v>3</v>
      </c>
      <c r="C3" s="1" t="s">
        <v>4</v>
      </c>
      <c r="D3" s="1" t="s">
        <v>5</v>
      </c>
    </row>
    <row r="4" spans="1:8" ht="16.149999999999999">
      <c r="A4" s="228" t="s">
        <v>6</v>
      </c>
      <c r="B4" s="39">
        <v>4.9000000000000004</v>
      </c>
      <c r="C4" s="39">
        <v>4.9000000000000004</v>
      </c>
      <c r="D4" s="39">
        <v>4.9000000000000004</v>
      </c>
    </row>
    <row r="5" spans="1:8" ht="16.149999999999999">
      <c r="A5" s="150" t="s">
        <v>7</v>
      </c>
      <c r="B5" s="38">
        <v>17.3</v>
      </c>
      <c r="C5" s="38">
        <v>18.600000000000001</v>
      </c>
      <c r="D5" s="38">
        <v>16.2</v>
      </c>
    </row>
    <row r="6" spans="1:8" ht="16.149999999999999">
      <c r="A6" s="150" t="s">
        <v>8</v>
      </c>
      <c r="B6" s="182">
        <v>26</v>
      </c>
      <c r="C6" s="182">
        <v>27</v>
      </c>
      <c r="D6" s="38">
        <v>25.2</v>
      </c>
    </row>
    <row r="7" spans="1:8" ht="16.149999999999999">
      <c r="A7" s="150" t="s">
        <v>9</v>
      </c>
      <c r="B7" s="38">
        <v>12.7</v>
      </c>
      <c r="C7" s="38">
        <v>13.9</v>
      </c>
      <c r="D7" s="38">
        <v>11.7</v>
      </c>
    </row>
    <row r="8" spans="1:8" ht="16.149999999999999">
      <c r="A8" s="150" t="s">
        <v>10</v>
      </c>
      <c r="B8" s="38">
        <v>1.1000000000000001</v>
      </c>
      <c r="C8" s="182">
        <v>1</v>
      </c>
      <c r="D8" s="38">
        <v>1.1000000000000001</v>
      </c>
    </row>
    <row r="9" spans="1:8" ht="16.149999999999999">
      <c r="A9" s="150" t="s">
        <v>11</v>
      </c>
      <c r="B9" s="38">
        <v>10.4</v>
      </c>
      <c r="C9" s="38">
        <v>5.0999999999999996</v>
      </c>
      <c r="D9" s="38">
        <v>14.8</v>
      </c>
    </row>
    <row r="10" spans="1:8" ht="16.149999999999999">
      <c r="A10" s="150" t="s">
        <v>12</v>
      </c>
      <c r="B10" s="38">
        <v>23.1</v>
      </c>
      <c r="C10" s="38">
        <v>25.4</v>
      </c>
      <c r="D10" s="38">
        <v>21.2</v>
      </c>
    </row>
    <row r="11" spans="1:8" ht="16.149999999999999">
      <c r="A11" s="10" t="s">
        <v>13</v>
      </c>
      <c r="B11" s="49"/>
      <c r="C11" s="49"/>
      <c r="D11" s="49"/>
    </row>
    <row r="12" spans="1:8" ht="90.6" customHeight="1">
      <c r="A12" s="321" t="s">
        <v>14</v>
      </c>
      <c r="B12" s="321"/>
      <c r="C12" s="321"/>
      <c r="D12" s="321"/>
    </row>
    <row r="13" spans="1:8" ht="16.149999999999999">
      <c r="A13" s="5" t="s">
        <v>15</v>
      </c>
      <c r="B13" s="49"/>
      <c r="C13" s="49"/>
      <c r="D13" s="49"/>
    </row>
    <row r="14" spans="1:8" ht="16.149999999999999">
      <c r="A14" s="10"/>
      <c r="B14" s="49"/>
      <c r="C14" s="141"/>
      <c r="D14" s="49"/>
    </row>
    <row r="15" spans="1:8">
      <c r="A15" s="78"/>
      <c r="B15" s="78"/>
      <c r="C15" s="78"/>
      <c r="D15" s="78"/>
    </row>
    <row r="16" spans="1:8">
      <c r="H16" s="79"/>
    </row>
    <row r="17" spans="2:2">
      <c r="B17" s="79"/>
    </row>
  </sheetData>
  <mergeCells count="4">
    <mergeCell ref="A1:D1"/>
    <mergeCell ref="A2:A3"/>
    <mergeCell ref="B2:D2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805B-31F4-489F-98C4-31B98AA4E300}">
  <dimension ref="A1:H26"/>
  <sheetViews>
    <sheetView workbookViewId="0">
      <selection activeCell="C3" sqref="C3:F3"/>
    </sheetView>
  </sheetViews>
  <sheetFormatPr defaultRowHeight="14.45"/>
  <cols>
    <col min="1" max="1" width="83.42578125" customWidth="1"/>
    <col min="2" max="2" width="11.7109375" customWidth="1"/>
    <col min="3" max="3" width="12.28515625" customWidth="1"/>
    <col min="4" max="4" width="11.7109375" customWidth="1"/>
    <col min="5" max="5" width="12.85546875" customWidth="1"/>
    <col min="6" max="6" width="17.7109375" customWidth="1"/>
    <col min="8" max="8" width="50" customWidth="1"/>
  </cols>
  <sheetData>
    <row r="1" spans="1:8" ht="46.9" customHeight="1">
      <c r="A1" s="322" t="s">
        <v>16</v>
      </c>
      <c r="B1" s="322"/>
      <c r="C1" s="322"/>
      <c r="D1" s="322"/>
      <c r="E1" s="322"/>
      <c r="F1" s="322"/>
    </row>
    <row r="2" spans="1:8" ht="16.149999999999999">
      <c r="A2" s="325" t="s">
        <v>17</v>
      </c>
      <c r="B2" s="326" t="s">
        <v>3</v>
      </c>
      <c r="C2" s="328" t="s">
        <v>18</v>
      </c>
      <c r="D2" s="328"/>
      <c r="E2" s="328"/>
      <c r="F2" s="328"/>
    </row>
    <row r="3" spans="1:8" ht="32.25">
      <c r="A3" s="325"/>
      <c r="B3" s="327"/>
      <c r="C3" s="311" t="s">
        <v>19</v>
      </c>
      <c r="D3" s="312" t="s">
        <v>20</v>
      </c>
      <c r="E3" s="311" t="s">
        <v>21</v>
      </c>
      <c r="F3" s="312" t="s">
        <v>22</v>
      </c>
      <c r="H3" s="142"/>
    </row>
    <row r="4" spans="1:8" ht="16.149999999999999">
      <c r="A4" s="8" t="s">
        <v>23</v>
      </c>
      <c r="B4" s="188">
        <v>35.1</v>
      </c>
      <c r="C4" s="182">
        <v>45.9</v>
      </c>
      <c r="D4" s="182">
        <v>31.1</v>
      </c>
      <c r="E4" s="182">
        <v>27.2</v>
      </c>
      <c r="F4" s="182">
        <v>28</v>
      </c>
    </row>
    <row r="5" spans="1:8" ht="32.450000000000003">
      <c r="A5" s="9" t="s">
        <v>24</v>
      </c>
      <c r="B5" s="188">
        <v>15.2</v>
      </c>
      <c r="C5" s="182">
        <v>20.5</v>
      </c>
      <c r="D5" s="182">
        <v>12.3</v>
      </c>
      <c r="E5" s="182">
        <v>11.5</v>
      </c>
      <c r="F5" s="182">
        <v>11.7</v>
      </c>
    </row>
    <row r="6" spans="1:8" ht="16.149999999999999">
      <c r="A6" s="8" t="s">
        <v>25</v>
      </c>
      <c r="B6" s="188">
        <v>19.100000000000001</v>
      </c>
      <c r="C6" s="182">
        <v>25.1</v>
      </c>
      <c r="D6" s="182">
        <v>17.399999999999999</v>
      </c>
      <c r="E6" s="182">
        <v>14.8</v>
      </c>
      <c r="F6" s="182">
        <v>15.3</v>
      </c>
    </row>
    <row r="7" spans="1:8" ht="16.149999999999999">
      <c r="A7" s="8" t="s">
        <v>26</v>
      </c>
      <c r="B7" s="188">
        <v>16.100000000000001</v>
      </c>
      <c r="C7" s="182">
        <v>18.399999999999999</v>
      </c>
      <c r="D7" s="182">
        <v>15.5</v>
      </c>
      <c r="E7" s="182">
        <v>14.8</v>
      </c>
      <c r="F7" s="182">
        <v>15</v>
      </c>
    </row>
    <row r="8" spans="1:8" ht="16.149999999999999">
      <c r="A8" s="8" t="s">
        <v>27</v>
      </c>
      <c r="B8" s="188">
        <v>35</v>
      </c>
      <c r="C8" s="182">
        <v>41.3</v>
      </c>
      <c r="D8" s="182">
        <v>37.1</v>
      </c>
      <c r="E8" s="182">
        <v>30.3</v>
      </c>
      <c r="F8" s="182">
        <v>31.5</v>
      </c>
    </row>
    <row r="9" spans="1:8" ht="16.149999999999999">
      <c r="A9" s="8" t="s">
        <v>28</v>
      </c>
      <c r="B9" s="188">
        <v>1.4</v>
      </c>
      <c r="C9" s="182">
        <v>1.7</v>
      </c>
      <c r="D9" s="182">
        <v>0.9</v>
      </c>
      <c r="E9" s="182">
        <v>1.2</v>
      </c>
      <c r="F9" s="182">
        <v>1.1000000000000001</v>
      </c>
    </row>
    <row r="10" spans="1:8" ht="16.149999999999999">
      <c r="A10" s="8" t="s">
        <v>29</v>
      </c>
      <c r="B10" s="188">
        <v>31.5</v>
      </c>
      <c r="C10" s="182">
        <v>37.6</v>
      </c>
      <c r="D10" s="182">
        <v>35.5</v>
      </c>
      <c r="E10" s="182">
        <v>26.3</v>
      </c>
      <c r="F10" s="182">
        <v>28</v>
      </c>
    </row>
    <row r="11" spans="1:8" ht="16.149999999999999">
      <c r="A11" s="8" t="s">
        <v>30</v>
      </c>
      <c r="B11" s="188">
        <v>44.5</v>
      </c>
      <c r="C11" s="182">
        <v>55.6</v>
      </c>
      <c r="D11" s="182">
        <v>38.299999999999997</v>
      </c>
      <c r="E11" s="182">
        <v>37.4</v>
      </c>
      <c r="F11" s="182">
        <v>37.6</v>
      </c>
    </row>
    <row r="12" spans="1:8" ht="16.149999999999999">
      <c r="A12" s="8" t="s">
        <v>31</v>
      </c>
      <c r="B12" s="188">
        <v>8.4</v>
      </c>
      <c r="C12" s="182">
        <v>10.7</v>
      </c>
      <c r="D12" s="182">
        <v>7.7</v>
      </c>
      <c r="E12" s="182">
        <v>6.7</v>
      </c>
      <c r="F12" s="182">
        <v>6.9</v>
      </c>
    </row>
    <row r="13" spans="1:8" ht="16.149999999999999">
      <c r="A13" s="8" t="s">
        <v>32</v>
      </c>
      <c r="B13" s="188">
        <v>26</v>
      </c>
      <c r="C13" s="182">
        <v>34.799999999999997</v>
      </c>
      <c r="D13" s="182">
        <v>20</v>
      </c>
      <c r="E13" s="182">
        <v>20.2</v>
      </c>
      <c r="F13" s="182">
        <v>20.100000000000001</v>
      </c>
    </row>
    <row r="14" spans="1:8" ht="16.149999999999999">
      <c r="A14" s="10" t="s">
        <v>33</v>
      </c>
      <c r="B14" s="4"/>
      <c r="C14" s="4"/>
      <c r="D14" s="4"/>
    </row>
    <row r="15" spans="1:8" ht="16.149999999999999">
      <c r="A15" s="10" t="s">
        <v>34</v>
      </c>
      <c r="B15" s="4"/>
      <c r="C15" s="4"/>
      <c r="D15" s="4"/>
    </row>
    <row r="16" spans="1:8" ht="16.149999999999999" customHeight="1">
      <c r="A16" s="324" t="s">
        <v>35</v>
      </c>
      <c r="B16" s="324"/>
      <c r="C16" s="324"/>
      <c r="D16" s="324"/>
      <c r="E16" s="324"/>
      <c r="F16" s="324"/>
    </row>
    <row r="17" spans="1:6" ht="16.149999999999999" customHeight="1">
      <c r="A17" s="324"/>
      <c r="B17" s="324"/>
      <c r="C17" s="324"/>
      <c r="D17" s="324"/>
      <c r="E17" s="324"/>
      <c r="F17" s="324"/>
    </row>
    <row r="18" spans="1:6">
      <c r="A18" s="324"/>
      <c r="B18" s="324"/>
      <c r="C18" s="324"/>
      <c r="D18" s="324"/>
      <c r="E18" s="324"/>
      <c r="F18" s="324"/>
    </row>
    <row r="19" spans="1:6">
      <c r="A19" s="324"/>
      <c r="B19" s="324"/>
      <c r="C19" s="324"/>
      <c r="D19" s="324"/>
      <c r="E19" s="324"/>
      <c r="F19" s="324"/>
    </row>
    <row r="20" spans="1:6">
      <c r="A20" s="324"/>
      <c r="B20" s="324"/>
      <c r="C20" s="324"/>
      <c r="D20" s="324"/>
      <c r="E20" s="324"/>
      <c r="F20" s="324"/>
    </row>
    <row r="21" spans="1:6">
      <c r="A21" s="324"/>
      <c r="B21" s="324"/>
      <c r="C21" s="324"/>
      <c r="D21" s="324"/>
      <c r="E21" s="324"/>
      <c r="F21" s="324"/>
    </row>
    <row r="22" spans="1:6">
      <c r="A22" s="324"/>
      <c r="B22" s="324"/>
      <c r="C22" s="324"/>
      <c r="D22" s="324"/>
      <c r="E22" s="324"/>
      <c r="F22" s="324"/>
    </row>
    <row r="23" spans="1:6">
      <c r="A23" s="324"/>
      <c r="B23" s="324"/>
      <c r="C23" s="324"/>
      <c r="D23" s="324"/>
      <c r="E23" s="324"/>
      <c r="F23" s="324"/>
    </row>
    <row r="24" spans="1:6">
      <c r="A24" s="324"/>
      <c r="B24" s="324"/>
      <c r="C24" s="324"/>
      <c r="D24" s="324"/>
      <c r="E24" s="324"/>
      <c r="F24" s="324"/>
    </row>
    <row r="25" spans="1:6">
      <c r="A25" s="324"/>
      <c r="B25" s="324"/>
      <c r="C25" s="324"/>
      <c r="D25" s="324"/>
      <c r="E25" s="324"/>
      <c r="F25" s="324"/>
    </row>
    <row r="26" spans="1:6" ht="28.9" customHeight="1">
      <c r="A26" s="323" t="s">
        <v>36</v>
      </c>
      <c r="B26" s="323"/>
      <c r="C26" s="323"/>
      <c r="D26" s="323"/>
      <c r="E26" s="323"/>
      <c r="F26" s="323"/>
    </row>
  </sheetData>
  <mergeCells count="6">
    <mergeCell ref="A1:F1"/>
    <mergeCell ref="A26:F26"/>
    <mergeCell ref="A16:F25"/>
    <mergeCell ref="A2:A3"/>
    <mergeCell ref="B2:B3"/>
    <mergeCell ref="C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9D0D-712A-440E-81AD-D606AE9507B7}">
  <dimension ref="A1:F28"/>
  <sheetViews>
    <sheetView workbookViewId="0">
      <selection activeCell="C3" sqref="C3:F3"/>
    </sheetView>
  </sheetViews>
  <sheetFormatPr defaultRowHeight="14.45"/>
  <cols>
    <col min="1" max="1" width="89.28515625" customWidth="1"/>
    <col min="2" max="2" width="16.7109375" customWidth="1"/>
    <col min="3" max="4" width="13" customWidth="1"/>
    <col min="5" max="5" width="13.28515625" customWidth="1"/>
    <col min="6" max="6" width="17.28515625" customWidth="1"/>
  </cols>
  <sheetData>
    <row r="1" spans="1:6" ht="49.15" customHeight="1">
      <c r="A1" s="319" t="s">
        <v>37</v>
      </c>
      <c r="B1" s="319"/>
      <c r="C1" s="319"/>
      <c r="D1" s="319"/>
      <c r="E1" s="319"/>
      <c r="F1" s="319"/>
    </row>
    <row r="2" spans="1:6" ht="16.149999999999999">
      <c r="A2" s="325" t="s">
        <v>17</v>
      </c>
      <c r="B2" s="326" t="s">
        <v>3</v>
      </c>
      <c r="C2" s="328" t="s">
        <v>18</v>
      </c>
      <c r="D2" s="328"/>
      <c r="E2" s="328"/>
      <c r="F2" s="328"/>
    </row>
    <row r="3" spans="1:6" ht="32.25">
      <c r="A3" s="329"/>
      <c r="B3" s="327"/>
      <c r="C3" s="311" t="s">
        <v>19</v>
      </c>
      <c r="D3" s="312" t="s">
        <v>20</v>
      </c>
      <c r="E3" s="311" t="s">
        <v>21</v>
      </c>
      <c r="F3" s="312" t="s">
        <v>22</v>
      </c>
    </row>
    <row r="4" spans="1:6" ht="16.149999999999999">
      <c r="A4" s="8" t="s">
        <v>23</v>
      </c>
      <c r="B4" s="225">
        <v>46.2</v>
      </c>
      <c r="C4" s="224">
        <v>61.3</v>
      </c>
      <c r="D4" s="224">
        <v>40.200000000000003</v>
      </c>
      <c r="E4" s="225">
        <v>36</v>
      </c>
      <c r="F4" s="224">
        <v>36.799999999999997</v>
      </c>
    </row>
    <row r="5" spans="1:6" ht="16.149999999999999">
      <c r="A5" s="11" t="s">
        <v>24</v>
      </c>
      <c r="B5" s="225">
        <v>21.3</v>
      </c>
      <c r="C5" s="224">
        <v>29.6</v>
      </c>
      <c r="D5" s="224">
        <v>16.600000000000001</v>
      </c>
      <c r="E5" s="225">
        <v>16.100000000000001</v>
      </c>
      <c r="F5" s="224">
        <v>16.2</v>
      </c>
    </row>
    <row r="6" spans="1:6" ht="16.149999999999999">
      <c r="A6" s="8" t="s">
        <v>38</v>
      </c>
      <c r="B6" s="225">
        <v>18.2</v>
      </c>
      <c r="C6" s="224">
        <v>21.9</v>
      </c>
      <c r="D6" s="224">
        <v>21.3</v>
      </c>
      <c r="E6" s="225">
        <v>15.1</v>
      </c>
      <c r="F6" s="224">
        <v>16.2</v>
      </c>
    </row>
    <row r="7" spans="1:6" ht="16.149999999999999">
      <c r="A7" s="12" t="s">
        <v>39</v>
      </c>
      <c r="B7" s="225">
        <v>9.1</v>
      </c>
      <c r="C7" s="224">
        <v>12.8</v>
      </c>
      <c r="D7" s="224">
        <v>6.6</v>
      </c>
      <c r="E7" s="225">
        <v>6.8</v>
      </c>
      <c r="F7" s="224">
        <v>6.8</v>
      </c>
    </row>
    <row r="8" spans="1:6" ht="16.149999999999999">
      <c r="A8" s="8" t="s">
        <v>27</v>
      </c>
      <c r="B8" s="225">
        <v>32.4</v>
      </c>
      <c r="C8" s="224">
        <v>38.799999999999997</v>
      </c>
      <c r="D8" s="224">
        <v>32.5</v>
      </c>
      <c r="E8" s="225">
        <v>28.2</v>
      </c>
      <c r="F8" s="224">
        <v>29</v>
      </c>
    </row>
    <row r="9" spans="1:6" ht="16.149999999999999">
      <c r="A9" s="8" t="s">
        <v>28</v>
      </c>
      <c r="B9" s="225">
        <v>0.8</v>
      </c>
      <c r="C9" s="224">
        <v>1.1000000000000001</v>
      </c>
      <c r="D9" s="224">
        <v>0.5</v>
      </c>
      <c r="E9" s="225">
        <v>0.8</v>
      </c>
      <c r="F9" s="224">
        <v>0.7</v>
      </c>
    </row>
    <row r="10" spans="1:6" ht="16.149999999999999">
      <c r="A10" s="8" t="s">
        <v>29</v>
      </c>
      <c r="B10" s="225">
        <v>29.9</v>
      </c>
      <c r="C10" s="224">
        <v>33.200000000000003</v>
      </c>
      <c r="D10" s="224">
        <v>35</v>
      </c>
      <c r="E10" s="225">
        <v>27.1</v>
      </c>
      <c r="F10" s="224">
        <v>28.6</v>
      </c>
    </row>
    <row r="11" spans="1:6" ht="16.149999999999999">
      <c r="A11" s="8" t="s">
        <v>30</v>
      </c>
      <c r="B11" s="225">
        <v>68.8</v>
      </c>
      <c r="C11" s="224">
        <v>86.2</v>
      </c>
      <c r="D11" s="224">
        <v>56.9</v>
      </c>
      <c r="E11" s="225">
        <v>59.8</v>
      </c>
      <c r="F11" s="224">
        <v>59.3</v>
      </c>
    </row>
    <row r="12" spans="1:6" ht="16.149999999999999">
      <c r="A12" s="8" t="s">
        <v>31</v>
      </c>
      <c r="B12" s="225">
        <v>52.3</v>
      </c>
      <c r="C12" s="224">
        <v>60.2</v>
      </c>
      <c r="D12" s="224">
        <v>54.1</v>
      </c>
      <c r="E12" s="225">
        <v>47.2</v>
      </c>
      <c r="F12" s="224">
        <v>48.5</v>
      </c>
    </row>
    <row r="13" spans="1:6" ht="16.149999999999999">
      <c r="A13" s="8" t="s">
        <v>32</v>
      </c>
      <c r="B13" s="225">
        <v>28.1</v>
      </c>
      <c r="C13" s="224">
        <v>39.299999999999997</v>
      </c>
      <c r="D13" s="224">
        <v>21.5</v>
      </c>
      <c r="E13" s="225">
        <v>21.1</v>
      </c>
      <c r="F13" s="224">
        <v>21.1</v>
      </c>
    </row>
    <row r="14" spans="1:6" ht="16.149999999999999">
      <c r="A14" s="10" t="s">
        <v>33</v>
      </c>
      <c r="B14" s="4"/>
      <c r="C14" s="4"/>
      <c r="D14" s="4"/>
    </row>
    <row r="15" spans="1:6" ht="16.149999999999999">
      <c r="A15" s="10" t="s">
        <v>40</v>
      </c>
      <c r="B15" s="4"/>
      <c r="C15" s="4"/>
      <c r="D15" s="4"/>
    </row>
    <row r="16" spans="1:6" ht="15.75" customHeight="1">
      <c r="A16" s="324" t="s">
        <v>35</v>
      </c>
      <c r="B16" s="324"/>
      <c r="C16" s="324"/>
      <c r="D16" s="324"/>
      <c r="E16" s="324"/>
      <c r="F16" s="324"/>
    </row>
    <row r="17" spans="1:6">
      <c r="A17" s="324"/>
      <c r="B17" s="324"/>
      <c r="C17" s="324"/>
      <c r="D17" s="324"/>
      <c r="E17" s="324"/>
      <c r="F17" s="324"/>
    </row>
    <row r="18" spans="1:6">
      <c r="A18" s="324"/>
      <c r="B18" s="324"/>
      <c r="C18" s="324"/>
      <c r="D18" s="324"/>
      <c r="E18" s="324"/>
      <c r="F18" s="324"/>
    </row>
    <row r="19" spans="1:6">
      <c r="A19" s="324"/>
      <c r="B19" s="324"/>
      <c r="C19" s="324"/>
      <c r="D19" s="324"/>
      <c r="E19" s="324"/>
      <c r="F19" s="324"/>
    </row>
    <row r="20" spans="1:6">
      <c r="A20" s="324"/>
      <c r="B20" s="324"/>
      <c r="C20" s="324"/>
      <c r="D20" s="324"/>
      <c r="E20" s="324"/>
      <c r="F20" s="324"/>
    </row>
    <row r="21" spans="1:6">
      <c r="A21" s="324"/>
      <c r="B21" s="324"/>
      <c r="C21" s="324"/>
      <c r="D21" s="324"/>
      <c r="E21" s="324"/>
      <c r="F21" s="324"/>
    </row>
    <row r="22" spans="1:6">
      <c r="A22" s="324"/>
      <c r="B22" s="324"/>
      <c r="C22" s="324"/>
      <c r="D22" s="324"/>
      <c r="E22" s="324"/>
      <c r="F22" s="324"/>
    </row>
    <row r="23" spans="1:6">
      <c r="A23" s="324"/>
      <c r="B23" s="324"/>
      <c r="C23" s="324"/>
      <c r="D23" s="324"/>
      <c r="E23" s="324"/>
      <c r="F23" s="324"/>
    </row>
    <row r="24" spans="1:6">
      <c r="A24" s="324"/>
      <c r="B24" s="324"/>
      <c r="C24" s="324"/>
      <c r="D24" s="324"/>
      <c r="E24" s="324"/>
      <c r="F24" s="324"/>
    </row>
    <row r="25" spans="1:6">
      <c r="A25" s="324"/>
      <c r="B25" s="324"/>
      <c r="C25" s="324"/>
      <c r="D25" s="324"/>
      <c r="E25" s="324"/>
      <c r="F25" s="324"/>
    </row>
    <row r="26" spans="1:6" ht="33" customHeight="1">
      <c r="A26" s="323" t="s">
        <v>36</v>
      </c>
      <c r="B26" s="323"/>
      <c r="C26" s="323"/>
      <c r="D26" s="323"/>
      <c r="E26" s="323"/>
      <c r="F26" s="323"/>
    </row>
    <row r="27" spans="1:6">
      <c r="A27" s="302"/>
    </row>
    <row r="28" spans="1:6">
      <c r="A28" s="302"/>
    </row>
  </sheetData>
  <mergeCells count="6">
    <mergeCell ref="A26:F26"/>
    <mergeCell ref="A2:A3"/>
    <mergeCell ref="B2:B3"/>
    <mergeCell ref="C2:F2"/>
    <mergeCell ref="A1:F1"/>
    <mergeCell ref="A16:F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76CD-307A-4C46-9D58-43FEDD137708}">
  <dimension ref="A1:B23"/>
  <sheetViews>
    <sheetView workbookViewId="0">
      <selection activeCell="B27" sqref="B27"/>
    </sheetView>
  </sheetViews>
  <sheetFormatPr defaultRowHeight="14.45"/>
  <cols>
    <col min="1" max="1" width="93.28515625" customWidth="1"/>
    <col min="2" max="2" width="37" customWidth="1"/>
  </cols>
  <sheetData>
    <row r="1" spans="1:2" ht="46.9" customHeight="1">
      <c r="A1" s="330" t="s">
        <v>41</v>
      </c>
      <c r="B1" s="330"/>
    </row>
    <row r="2" spans="1:2" ht="14.45" customHeight="1">
      <c r="A2" s="42" t="s">
        <v>42</v>
      </c>
      <c r="B2" s="1" t="s">
        <v>43</v>
      </c>
    </row>
    <row r="3" spans="1:2" ht="14.45" customHeight="1">
      <c r="A3" s="190" t="s">
        <v>3</v>
      </c>
      <c r="B3" s="189">
        <v>59.7</v>
      </c>
    </row>
    <row r="4" spans="1:2" ht="14.45" customHeight="1">
      <c r="A4" s="176" t="s">
        <v>44</v>
      </c>
      <c r="B4" s="226">
        <v>38.881273999979072</v>
      </c>
    </row>
    <row r="5" spans="1:2" ht="16.149999999999999">
      <c r="A5" s="18" t="s">
        <v>45</v>
      </c>
      <c r="B5" s="227">
        <v>11.969907819153944</v>
      </c>
    </row>
    <row r="6" spans="1:2" ht="16.149999999999999">
      <c r="A6" s="18" t="s">
        <v>46</v>
      </c>
      <c r="B6" s="227">
        <v>11.718790871898968</v>
      </c>
    </row>
    <row r="7" spans="1:2" ht="16.149999999999999">
      <c r="A7" s="18" t="s">
        <v>47</v>
      </c>
      <c r="B7" s="227">
        <v>7.617214066734328</v>
      </c>
    </row>
    <row r="8" spans="1:2" ht="16.149999999999999">
      <c r="A8" s="18" t="s">
        <v>48</v>
      </c>
      <c r="B8" s="227">
        <v>4.3108409278771198</v>
      </c>
    </row>
    <row r="9" spans="1:2" ht="16.149999999999999">
      <c r="A9" s="18" t="s">
        <v>49</v>
      </c>
      <c r="B9" s="227">
        <v>3.2645203143147121</v>
      </c>
    </row>
    <row r="10" spans="1:2" ht="16.149999999999999">
      <c r="A10" s="176" t="s">
        <v>50</v>
      </c>
      <c r="B10" s="226">
        <v>15.276280958011153</v>
      </c>
    </row>
    <row r="11" spans="1:2" ht="16.149999999999999">
      <c r="A11" s="18" t="s">
        <v>51</v>
      </c>
      <c r="B11" s="227">
        <v>11.676938047356472</v>
      </c>
    </row>
    <row r="12" spans="1:2" ht="16.149999999999999">
      <c r="A12" s="18" t="s">
        <v>52</v>
      </c>
      <c r="B12" s="227">
        <v>3.5993429106546833</v>
      </c>
    </row>
    <row r="13" spans="1:2" ht="16.149999999999999">
      <c r="A13" s="176" t="s">
        <v>53</v>
      </c>
      <c r="B13" s="226">
        <v>1.3392903853598819</v>
      </c>
    </row>
    <row r="14" spans="1:2" ht="16.149999999999999">
      <c r="A14" s="3" t="s">
        <v>54</v>
      </c>
      <c r="B14" s="4"/>
    </row>
    <row r="15" spans="1:2" ht="44.25" customHeight="1">
      <c r="A15" s="323" t="s">
        <v>55</v>
      </c>
      <c r="B15" s="323"/>
    </row>
    <row r="16" spans="1:2" ht="16.149999999999999">
      <c r="A16" s="101"/>
      <c r="B16" s="4"/>
    </row>
    <row r="17" spans="1:2" ht="16.149999999999999">
      <c r="A17" s="4"/>
      <c r="B17" s="4"/>
    </row>
    <row r="20" spans="1:2">
      <c r="A20" s="303"/>
    </row>
    <row r="23" spans="1:2">
      <c r="A23" s="135"/>
    </row>
  </sheetData>
  <mergeCells count="2">
    <mergeCell ref="A1:B1"/>
    <mergeCell ref="A15:B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1E91-5BC7-40AF-9E91-DDC11D7E74F4}">
  <dimension ref="A1:O18"/>
  <sheetViews>
    <sheetView workbookViewId="0">
      <selection activeCell="A22" sqref="A22"/>
    </sheetView>
  </sheetViews>
  <sheetFormatPr defaultRowHeight="14.45"/>
  <cols>
    <col min="1" max="1" width="54.28515625" customWidth="1"/>
    <col min="15" max="15" width="49.42578125" customWidth="1"/>
  </cols>
  <sheetData>
    <row r="1" spans="1:15" ht="52.9" customHeight="1">
      <c r="A1" s="331" t="s">
        <v>56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5">
      <c r="A2" s="332" t="s">
        <v>57</v>
      </c>
      <c r="B2" s="333" t="s">
        <v>58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5">
      <c r="A3" s="332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5" ht="16.149999999999999">
      <c r="A4" s="332"/>
      <c r="B4" s="219">
        <v>2014</v>
      </c>
      <c r="C4" s="14">
        <v>2015</v>
      </c>
      <c r="D4" s="14">
        <v>2016</v>
      </c>
      <c r="E4" s="14">
        <v>2017</v>
      </c>
      <c r="F4" s="14">
        <v>2018</v>
      </c>
      <c r="G4" s="14">
        <v>2019</v>
      </c>
      <c r="H4" s="14">
        <v>2020</v>
      </c>
      <c r="I4" s="14">
        <v>2021</v>
      </c>
      <c r="J4" s="14">
        <v>2022</v>
      </c>
      <c r="K4" s="14">
        <v>2023</v>
      </c>
      <c r="L4" s="14">
        <v>2024</v>
      </c>
    </row>
    <row r="5" spans="1:15" ht="16.149999999999999">
      <c r="A5" s="229" t="s">
        <v>44</v>
      </c>
      <c r="B5" s="230">
        <v>65.7</v>
      </c>
      <c r="C5" s="230">
        <v>66.5</v>
      </c>
      <c r="D5" s="230">
        <v>67.2</v>
      </c>
      <c r="E5" s="231">
        <v>68</v>
      </c>
      <c r="F5" s="230">
        <v>67.2</v>
      </c>
      <c r="G5" s="230">
        <v>65.599999999999994</v>
      </c>
      <c r="H5" s="231">
        <v>53</v>
      </c>
      <c r="I5" s="231">
        <v>34</v>
      </c>
      <c r="J5" s="230">
        <v>67.5</v>
      </c>
      <c r="K5" s="230">
        <v>67.7</v>
      </c>
      <c r="L5" s="230">
        <v>70.099999999999994</v>
      </c>
      <c r="O5" s="142"/>
    </row>
    <row r="6" spans="1:15" ht="16.149999999999999">
      <c r="A6" s="13" t="s">
        <v>48</v>
      </c>
      <c r="B6" s="19">
        <v>10.6</v>
      </c>
      <c r="C6" s="19">
        <v>10.5</v>
      </c>
      <c r="D6" s="19">
        <v>11.3</v>
      </c>
      <c r="E6" s="19">
        <v>11.8</v>
      </c>
      <c r="F6" s="19">
        <v>11.8</v>
      </c>
      <c r="G6" s="19">
        <v>10.4</v>
      </c>
      <c r="H6" s="19">
        <v>11.6</v>
      </c>
      <c r="I6" s="19">
        <v>11.3</v>
      </c>
      <c r="J6" s="19">
        <v>14.2</v>
      </c>
      <c r="K6" s="19">
        <v>13.4</v>
      </c>
      <c r="L6" s="19">
        <v>11.1</v>
      </c>
    </row>
    <row r="7" spans="1:15" ht="16.149999999999999">
      <c r="A7" s="13" t="s">
        <v>47</v>
      </c>
      <c r="B7" s="19">
        <v>17.8</v>
      </c>
      <c r="C7" s="19">
        <v>20.9</v>
      </c>
      <c r="D7" s="19">
        <v>18.600000000000001</v>
      </c>
      <c r="E7" s="19">
        <v>19.600000000000001</v>
      </c>
      <c r="F7" s="19">
        <v>20.2</v>
      </c>
      <c r="G7" s="19">
        <v>18.899999999999999</v>
      </c>
      <c r="H7" s="19">
        <v>18.7</v>
      </c>
      <c r="I7" s="19">
        <v>20.3</v>
      </c>
      <c r="J7" s="146">
        <v>20</v>
      </c>
      <c r="K7" s="19">
        <v>19.100000000000001</v>
      </c>
      <c r="L7" s="19">
        <v>19.600000000000001</v>
      </c>
    </row>
    <row r="8" spans="1:15" ht="16.149999999999999">
      <c r="A8" s="13" t="s">
        <v>46</v>
      </c>
      <c r="B8" s="19">
        <v>28.2</v>
      </c>
      <c r="C8" s="19">
        <v>28.5</v>
      </c>
      <c r="D8" s="19">
        <v>28.6</v>
      </c>
      <c r="E8" s="19">
        <v>28.4</v>
      </c>
      <c r="F8" s="19">
        <v>28.1</v>
      </c>
      <c r="G8" s="19">
        <v>30.7</v>
      </c>
      <c r="H8" s="19">
        <v>30.5</v>
      </c>
      <c r="I8" s="19">
        <v>30.3</v>
      </c>
      <c r="J8" s="146">
        <v>32</v>
      </c>
      <c r="K8" s="19">
        <v>26.5</v>
      </c>
      <c r="L8" s="19">
        <v>30.1</v>
      </c>
    </row>
    <row r="9" spans="1:15" ht="16.149999999999999">
      <c r="A9" s="13" t="s">
        <v>49</v>
      </c>
      <c r="B9" s="19">
        <v>9.1</v>
      </c>
      <c r="C9" s="19">
        <v>7.8</v>
      </c>
      <c r="D9" s="19">
        <v>8.6999999999999993</v>
      </c>
      <c r="E9" s="19">
        <v>7.4</v>
      </c>
      <c r="F9" s="19">
        <v>9.5</v>
      </c>
      <c r="G9" s="19">
        <v>6.7</v>
      </c>
      <c r="H9" s="19">
        <v>7.3</v>
      </c>
      <c r="I9" s="19">
        <v>6.3</v>
      </c>
      <c r="J9" s="19">
        <v>7.1</v>
      </c>
      <c r="K9" s="19">
        <v>7.5</v>
      </c>
      <c r="L9" s="19">
        <v>8.4</v>
      </c>
    </row>
    <row r="10" spans="1:15" ht="16.149999999999999">
      <c r="A10" s="13" t="s">
        <v>45</v>
      </c>
      <c r="B10" s="19">
        <v>34.299999999999997</v>
      </c>
      <c r="C10" s="19">
        <v>32.4</v>
      </c>
      <c r="D10" s="19">
        <v>32.700000000000003</v>
      </c>
      <c r="E10" s="19">
        <v>32.799999999999997</v>
      </c>
      <c r="F10" s="19">
        <v>30.3</v>
      </c>
      <c r="G10" s="19">
        <v>33.4</v>
      </c>
      <c r="H10" s="19">
        <v>31.9</v>
      </c>
      <c r="I10" s="19">
        <v>31.8</v>
      </c>
      <c r="J10" s="19">
        <v>26.7</v>
      </c>
      <c r="K10" s="19">
        <v>33.6</v>
      </c>
      <c r="L10" s="19">
        <v>30.8</v>
      </c>
    </row>
    <row r="11" spans="1:15" ht="16.149999999999999">
      <c r="A11" s="15" t="s">
        <v>50</v>
      </c>
      <c r="B11" s="144">
        <v>31.7</v>
      </c>
      <c r="C11" s="145">
        <v>31</v>
      </c>
      <c r="D11" s="144">
        <v>29.8</v>
      </c>
      <c r="E11" s="144">
        <v>28.5</v>
      </c>
      <c r="F11" s="144">
        <v>29.5</v>
      </c>
      <c r="G11" s="144">
        <v>30.5</v>
      </c>
      <c r="H11" s="144">
        <v>42.9</v>
      </c>
      <c r="I11" s="144">
        <v>64</v>
      </c>
      <c r="J11" s="144">
        <v>29.6</v>
      </c>
      <c r="K11" s="144">
        <v>29.6</v>
      </c>
      <c r="L11" s="144">
        <v>27.5</v>
      </c>
    </row>
    <row r="12" spans="1:15" ht="32.450000000000003">
      <c r="A12" s="18" t="s">
        <v>52</v>
      </c>
      <c r="B12" s="19">
        <v>30.3</v>
      </c>
      <c r="C12" s="19">
        <v>26.2</v>
      </c>
      <c r="D12" s="19">
        <v>26.6</v>
      </c>
      <c r="E12" s="19">
        <v>27.4</v>
      </c>
      <c r="F12" s="19">
        <v>28.8</v>
      </c>
      <c r="G12" s="19">
        <v>27.1</v>
      </c>
      <c r="H12" s="19">
        <v>13.2</v>
      </c>
      <c r="I12" s="19">
        <v>6.1</v>
      </c>
      <c r="J12" s="19">
        <v>24.7</v>
      </c>
      <c r="K12" s="19">
        <v>28.8</v>
      </c>
      <c r="L12" s="19">
        <v>23.6</v>
      </c>
    </row>
    <row r="13" spans="1:15" ht="16.149999999999999">
      <c r="A13" s="13" t="s">
        <v>51</v>
      </c>
      <c r="B13" s="19">
        <v>69.7</v>
      </c>
      <c r="C13" s="19">
        <v>73.8</v>
      </c>
      <c r="D13" s="19">
        <v>73.400000000000006</v>
      </c>
      <c r="E13" s="19">
        <v>72.599999999999994</v>
      </c>
      <c r="F13" s="19">
        <v>71.2</v>
      </c>
      <c r="G13" s="19">
        <v>72.900000000000006</v>
      </c>
      <c r="H13" s="19">
        <v>86.8</v>
      </c>
      <c r="I13" s="19">
        <v>93.9</v>
      </c>
      <c r="J13" s="19">
        <v>75.3</v>
      </c>
      <c r="K13" s="19">
        <v>71.2</v>
      </c>
      <c r="L13" s="19">
        <v>76.400000000000006</v>
      </c>
    </row>
    <row r="14" spans="1:15" ht="16.149999999999999">
      <c r="A14" s="15" t="s">
        <v>53</v>
      </c>
      <c r="B14" s="144">
        <v>2.6</v>
      </c>
      <c r="C14" s="144">
        <v>2.5</v>
      </c>
      <c r="D14" s="144">
        <v>3.1</v>
      </c>
      <c r="E14" s="144">
        <v>3.5</v>
      </c>
      <c r="F14" s="144">
        <v>3.3</v>
      </c>
      <c r="G14" s="144">
        <v>3.9</v>
      </c>
      <c r="H14" s="144">
        <v>4.0999999999999996</v>
      </c>
      <c r="I14" s="145">
        <v>2</v>
      </c>
      <c r="J14" s="144">
        <v>2.9</v>
      </c>
      <c r="K14" s="144">
        <v>2.7</v>
      </c>
      <c r="L14" s="144">
        <v>2.4</v>
      </c>
    </row>
    <row r="15" spans="1:15" ht="14.45" customHeight="1">
      <c r="A15" s="334" t="s">
        <v>59</v>
      </c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</row>
    <row r="16" spans="1:15" ht="14.45" customHeight="1">
      <c r="A16" s="323" t="s">
        <v>60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</row>
    <row r="17" spans="1:12" ht="43.5" customHeight="1">
      <c r="A17" s="323" t="s">
        <v>61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</row>
    <row r="18" spans="1:12">
      <c r="A18" s="10"/>
    </row>
  </sheetData>
  <mergeCells count="6">
    <mergeCell ref="A17:L17"/>
    <mergeCell ref="A1:L1"/>
    <mergeCell ref="A2:A4"/>
    <mergeCell ref="B2:L3"/>
    <mergeCell ref="A15:L15"/>
    <mergeCell ref="A16:L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FE49-F1F8-4D53-A01F-5623EB26AB94}">
  <dimension ref="A1:L22"/>
  <sheetViews>
    <sheetView workbookViewId="0">
      <selection activeCell="H8" sqref="H8"/>
    </sheetView>
  </sheetViews>
  <sheetFormatPr defaultRowHeight="14.45"/>
  <cols>
    <col min="1" max="1" width="90.42578125" customWidth="1"/>
    <col min="2" max="2" width="24.28515625" customWidth="1"/>
    <col min="5" max="5" width="16.7109375" customWidth="1"/>
  </cols>
  <sheetData>
    <row r="1" spans="1:5" ht="51" customHeight="1">
      <c r="A1" s="331" t="s">
        <v>62</v>
      </c>
      <c r="B1" s="331"/>
    </row>
    <row r="2" spans="1:5" ht="14.45" customHeight="1">
      <c r="A2" s="332" t="s">
        <v>57</v>
      </c>
      <c r="B2" s="333" t="s">
        <v>58</v>
      </c>
    </row>
    <row r="3" spans="1:5" ht="14.45" customHeight="1">
      <c r="A3" s="332"/>
      <c r="B3" s="333"/>
    </row>
    <row r="4" spans="1:5" ht="16.149999999999999">
      <c r="A4" s="83" t="s">
        <v>63</v>
      </c>
      <c r="B4" s="84">
        <v>100</v>
      </c>
      <c r="E4" s="136"/>
    </row>
    <row r="5" spans="1:5" ht="16.149999999999999">
      <c r="A5" s="15" t="s">
        <v>44</v>
      </c>
      <c r="B5" s="85">
        <v>70.060331825037707</v>
      </c>
    </row>
    <row r="6" spans="1:5" ht="16.149999999999999">
      <c r="A6" s="13" t="s">
        <v>48</v>
      </c>
      <c r="B6" s="21">
        <v>11.08719052744887</v>
      </c>
    </row>
    <row r="7" spans="1:5" ht="16.149999999999999">
      <c r="A7" s="13" t="s">
        <v>47</v>
      </c>
      <c r="B7" s="21">
        <v>19.590958019375673</v>
      </c>
    </row>
    <row r="8" spans="1:5" ht="16.149999999999999">
      <c r="A8" s="13" t="s">
        <v>46</v>
      </c>
      <c r="B8" s="21">
        <v>30.139935414424112</v>
      </c>
    </row>
    <row r="9" spans="1:5" ht="16.149999999999999">
      <c r="A9" s="13" t="s">
        <v>49</v>
      </c>
      <c r="B9" s="21">
        <v>8.3961248654467155</v>
      </c>
    </row>
    <row r="10" spans="1:5" ht="16.149999999999999">
      <c r="A10" s="13" t="s">
        <v>45</v>
      </c>
      <c r="B10" s="21">
        <v>30.785791173304627</v>
      </c>
    </row>
    <row r="11" spans="1:5" ht="16.149999999999999">
      <c r="A11" s="15" t="s">
        <v>50</v>
      </c>
      <c r="B11" s="20">
        <v>27.526395173453999</v>
      </c>
    </row>
    <row r="12" spans="1:5" ht="32.450000000000003">
      <c r="A12" s="18" t="s">
        <v>52</v>
      </c>
      <c r="B12" s="21">
        <v>23.56164383561644</v>
      </c>
    </row>
    <row r="13" spans="1:5" ht="16.149999999999999">
      <c r="A13" s="13" t="s">
        <v>51</v>
      </c>
      <c r="B13" s="21">
        <v>76.438356164383563</v>
      </c>
    </row>
    <row r="14" spans="1:5" ht="16.149999999999999">
      <c r="A14" s="15" t="s">
        <v>53</v>
      </c>
      <c r="B14" s="20">
        <v>2.4132730015082959</v>
      </c>
    </row>
    <row r="15" spans="1:5">
      <c r="A15" s="3" t="s">
        <v>33</v>
      </c>
      <c r="B15" s="22"/>
    </row>
    <row r="16" spans="1:5">
      <c r="A16" s="3" t="s">
        <v>64</v>
      </c>
      <c r="B16" s="22"/>
    </row>
    <row r="17" spans="1:12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20" spans="1:12">
      <c r="B20" s="79"/>
    </row>
    <row r="21" spans="1:12">
      <c r="B21" s="79"/>
    </row>
    <row r="22" spans="1:12">
      <c r="B22" s="79"/>
    </row>
  </sheetData>
  <mergeCells count="3">
    <mergeCell ref="A1:B1"/>
    <mergeCell ref="A2:A3"/>
    <mergeCell ref="B2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C730-B869-45C2-8FC4-DC409D6F10E2}">
  <dimension ref="A1:H12"/>
  <sheetViews>
    <sheetView workbookViewId="0">
      <selection activeCell="A12" sqref="A12"/>
    </sheetView>
  </sheetViews>
  <sheetFormatPr defaultRowHeight="14.45"/>
  <cols>
    <col min="1" max="1" width="38.7109375" customWidth="1"/>
    <col min="2" max="2" width="27.28515625" customWidth="1"/>
    <col min="3" max="3" width="25.42578125" customWidth="1"/>
    <col min="4" max="4" width="28" customWidth="1"/>
  </cols>
  <sheetData>
    <row r="1" spans="1:8" ht="60" customHeight="1">
      <c r="A1" s="335" t="s">
        <v>65</v>
      </c>
      <c r="B1" s="335"/>
      <c r="C1" s="335"/>
      <c r="D1" s="335"/>
    </row>
    <row r="2" spans="1:8" ht="16.149999999999999">
      <c r="A2" s="336" t="s">
        <v>66</v>
      </c>
      <c r="B2" s="328" t="s">
        <v>2</v>
      </c>
      <c r="C2" s="328"/>
      <c r="D2" s="328"/>
    </row>
    <row r="3" spans="1:8" ht="15.75" customHeight="1">
      <c r="A3" s="336"/>
      <c r="B3" s="50" t="s">
        <v>67</v>
      </c>
      <c r="C3" s="50" t="s">
        <v>68</v>
      </c>
      <c r="D3" s="50" t="s">
        <v>69</v>
      </c>
    </row>
    <row r="4" spans="1:8" ht="16.149999999999999">
      <c r="A4" s="143" t="s">
        <v>70</v>
      </c>
      <c r="B4" s="197">
        <v>70.06</v>
      </c>
      <c r="C4" s="197">
        <v>27.53</v>
      </c>
      <c r="D4" s="197">
        <v>2.41</v>
      </c>
    </row>
    <row r="5" spans="1:8" ht="16.149999999999999">
      <c r="A5" s="8" t="s">
        <v>71</v>
      </c>
      <c r="B5" s="149">
        <v>74.72</v>
      </c>
      <c r="C5" s="149">
        <v>23.03</v>
      </c>
      <c r="D5" s="149">
        <v>2.25</v>
      </c>
    </row>
    <row r="6" spans="1:8" ht="16.149999999999999">
      <c r="A6" s="8" t="s">
        <v>72</v>
      </c>
      <c r="B6" s="149">
        <v>74.55</v>
      </c>
      <c r="C6" s="149">
        <v>23.92</v>
      </c>
      <c r="D6" s="149">
        <v>1.53</v>
      </c>
    </row>
    <row r="7" spans="1:8" ht="16.149999999999999">
      <c r="A7" s="8" t="s">
        <v>73</v>
      </c>
      <c r="B7" s="149">
        <v>64.67</v>
      </c>
      <c r="C7" s="149">
        <v>32</v>
      </c>
      <c r="D7" s="149">
        <v>3.33</v>
      </c>
    </row>
    <row r="8" spans="1:8" ht="16.149999999999999">
      <c r="A8" s="8" t="s">
        <v>74</v>
      </c>
      <c r="B8" s="149">
        <v>64.8</v>
      </c>
      <c r="C8" s="149">
        <v>32.4</v>
      </c>
      <c r="D8" s="149">
        <v>2.79</v>
      </c>
    </row>
    <row r="9" spans="1:8" ht="16.149999999999999">
      <c r="A9" s="8" t="s">
        <v>75</v>
      </c>
      <c r="B9" s="149">
        <v>76.19</v>
      </c>
      <c r="C9" s="149">
        <v>22.22</v>
      </c>
      <c r="D9" s="149">
        <v>1.59</v>
      </c>
    </row>
    <row r="10" spans="1:8">
      <c r="A10" s="10" t="s">
        <v>33</v>
      </c>
    </row>
    <row r="11" spans="1:8">
      <c r="A11" s="3" t="s">
        <v>76</v>
      </c>
    </row>
    <row r="12" spans="1:8" ht="14.45" customHeight="1">
      <c r="A12" s="3" t="s">
        <v>77</v>
      </c>
      <c r="B12" s="3"/>
      <c r="C12" s="3"/>
      <c r="D12" s="3"/>
      <c r="E12" s="3"/>
      <c r="F12" s="3"/>
      <c r="G12" s="3"/>
      <c r="H12" s="3"/>
    </row>
  </sheetData>
  <mergeCells count="3">
    <mergeCell ref="A1:D1"/>
    <mergeCell ref="A2:A3"/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D033-2DCB-4B52-9F90-E411EEE5E0F2}">
  <dimension ref="A1:J16"/>
  <sheetViews>
    <sheetView workbookViewId="0">
      <selection activeCell="A24" sqref="A24"/>
    </sheetView>
  </sheetViews>
  <sheetFormatPr defaultRowHeight="14.45"/>
  <cols>
    <col min="1" max="1" width="33.7109375" customWidth="1"/>
    <col min="2" max="6" width="20.85546875" customWidth="1"/>
    <col min="7" max="7" width="9.42578125" customWidth="1"/>
  </cols>
  <sheetData>
    <row r="1" spans="1:10" ht="46.9" customHeight="1">
      <c r="A1" s="322" t="s">
        <v>78</v>
      </c>
      <c r="B1" s="322"/>
      <c r="C1" s="322"/>
      <c r="D1" s="322"/>
      <c r="E1" s="322"/>
      <c r="F1" s="322"/>
    </row>
    <row r="2" spans="1:10" ht="16.149999999999999">
      <c r="A2" s="14" t="s">
        <v>66</v>
      </c>
      <c r="B2" s="14" t="s">
        <v>79</v>
      </c>
      <c r="C2" s="14" t="s">
        <v>80</v>
      </c>
      <c r="D2" s="14" t="s">
        <v>81</v>
      </c>
      <c r="E2" s="14" t="s">
        <v>82</v>
      </c>
      <c r="F2" s="14" t="s">
        <v>83</v>
      </c>
    </row>
    <row r="3" spans="1:10" ht="16.149999999999999">
      <c r="A3" s="23" t="s">
        <v>70</v>
      </c>
      <c r="B3" s="25">
        <v>66.599999999999994</v>
      </c>
      <c r="C3" s="25">
        <v>40.200000000000003</v>
      </c>
      <c r="D3" s="25">
        <v>42.1</v>
      </c>
      <c r="E3" s="25">
        <v>69.7</v>
      </c>
      <c r="F3" s="25">
        <v>130.69999999999999</v>
      </c>
    </row>
    <row r="4" spans="1:10" ht="16.149999999999999">
      <c r="A4" s="24" t="s">
        <v>71</v>
      </c>
      <c r="B4" s="26">
        <v>36.9</v>
      </c>
      <c r="C4" s="26">
        <v>49.5</v>
      </c>
      <c r="D4" s="26">
        <v>62.1</v>
      </c>
      <c r="E4" s="137">
        <v>81.3</v>
      </c>
      <c r="F4" s="26">
        <v>142.30000000000001</v>
      </c>
    </row>
    <row r="5" spans="1:10" ht="16.149999999999999">
      <c r="A5" s="24" t="s">
        <v>72</v>
      </c>
      <c r="B5" s="26">
        <v>43.1</v>
      </c>
      <c r="C5" s="26">
        <v>37.9</v>
      </c>
      <c r="D5" s="26">
        <v>39.700000000000003</v>
      </c>
      <c r="E5" s="26">
        <v>82.7</v>
      </c>
      <c r="F5" s="26">
        <v>179</v>
      </c>
    </row>
    <row r="6" spans="1:10" ht="16.149999999999999">
      <c r="A6" s="24" t="s">
        <v>73</v>
      </c>
      <c r="B6" s="26">
        <v>36.200000000000003</v>
      </c>
      <c r="C6" s="26">
        <v>31.1</v>
      </c>
      <c r="D6" s="26">
        <v>37.799999999999997</v>
      </c>
      <c r="E6" s="26">
        <v>61.4</v>
      </c>
      <c r="F6" s="26">
        <v>108.3</v>
      </c>
    </row>
    <row r="7" spans="1:10" ht="16.149999999999999">
      <c r="A7" s="24" t="s">
        <v>74</v>
      </c>
      <c r="B7" s="26">
        <v>227.8</v>
      </c>
      <c r="C7" s="26">
        <v>52</v>
      </c>
      <c r="D7" s="26">
        <v>40.5</v>
      </c>
      <c r="E7" s="26">
        <v>61.2</v>
      </c>
      <c r="F7" s="26">
        <v>111.2</v>
      </c>
    </row>
    <row r="8" spans="1:10" ht="16.149999999999999">
      <c r="A8" s="24" t="s">
        <v>75</v>
      </c>
      <c r="B8" s="26">
        <v>196.7</v>
      </c>
      <c r="C8" s="26">
        <v>46.5</v>
      </c>
      <c r="D8" s="26">
        <v>43.5</v>
      </c>
      <c r="E8" s="26">
        <v>74.400000000000006</v>
      </c>
      <c r="F8" s="26">
        <v>125.5</v>
      </c>
      <c r="G8" s="86"/>
    </row>
    <row r="9" spans="1:10">
      <c r="A9" s="3" t="s">
        <v>84</v>
      </c>
    </row>
    <row r="10" spans="1:10" ht="30" customHeight="1">
      <c r="A10" s="323" t="s">
        <v>85</v>
      </c>
      <c r="B10" s="323"/>
      <c r="C10" s="323"/>
      <c r="D10" s="323"/>
      <c r="E10" s="323"/>
      <c r="F10" s="323"/>
    </row>
    <row r="11" spans="1:10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5" spans="1:10">
      <c r="F15" s="138"/>
    </row>
    <row r="16" spans="1:10">
      <c r="F16" s="138"/>
    </row>
  </sheetData>
  <mergeCells count="2">
    <mergeCell ref="A1:F1"/>
    <mergeCell ref="A10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990F-CD49-48A0-82A4-65D45785CAFB}">
  <dimension ref="A1:G13"/>
  <sheetViews>
    <sheetView workbookViewId="0">
      <selection activeCell="D12" sqref="D12"/>
    </sheetView>
  </sheetViews>
  <sheetFormatPr defaultRowHeight="14.45"/>
  <cols>
    <col min="1" max="1" width="15.42578125" customWidth="1"/>
    <col min="2" max="2" width="18.7109375" customWidth="1"/>
    <col min="3" max="3" width="18.28515625" customWidth="1"/>
    <col min="4" max="4" width="18.140625" customWidth="1"/>
    <col min="5" max="5" width="18.28515625" customWidth="1"/>
    <col min="6" max="6" width="18.140625" customWidth="1"/>
    <col min="12" max="12" width="63.28515625" customWidth="1"/>
  </cols>
  <sheetData>
    <row r="1" spans="1:7" ht="53.25" customHeight="1">
      <c r="A1" s="322" t="s">
        <v>86</v>
      </c>
      <c r="B1" s="322"/>
      <c r="C1" s="322"/>
      <c r="D1" s="322"/>
      <c r="E1" s="322"/>
      <c r="F1" s="322"/>
    </row>
    <row r="2" spans="1:7" ht="16.149999999999999">
      <c r="A2" s="27" t="s">
        <v>87</v>
      </c>
      <c r="B2" s="7" t="s">
        <v>88</v>
      </c>
      <c r="C2" s="7" t="s">
        <v>89</v>
      </c>
      <c r="D2" s="7" t="s">
        <v>90</v>
      </c>
      <c r="E2" s="7" t="s">
        <v>91</v>
      </c>
      <c r="F2" s="7" t="s">
        <v>92</v>
      </c>
    </row>
    <row r="3" spans="1:7" ht="16.149999999999999">
      <c r="A3" s="217">
        <v>2021</v>
      </c>
      <c r="B3" s="17">
        <v>49.53</v>
      </c>
      <c r="C3" s="17">
        <v>121.38</v>
      </c>
      <c r="D3" s="17">
        <v>150.37</v>
      </c>
      <c r="E3" s="17">
        <v>101.33</v>
      </c>
      <c r="F3" s="17">
        <v>195.93</v>
      </c>
    </row>
    <row r="4" spans="1:7" ht="16.149999999999999">
      <c r="A4" s="7">
        <v>2022</v>
      </c>
      <c r="B4" s="17">
        <v>34.159999999999997</v>
      </c>
      <c r="C4" s="17">
        <v>46.75</v>
      </c>
      <c r="D4" s="17">
        <v>73.83</v>
      </c>
      <c r="E4" s="17">
        <v>51.83</v>
      </c>
      <c r="F4" s="17">
        <v>102.49</v>
      </c>
    </row>
    <row r="5" spans="1:7" ht="16.149999999999999">
      <c r="A5" s="217">
        <v>2023</v>
      </c>
      <c r="B5" s="17">
        <v>8.3800000000000008</v>
      </c>
      <c r="C5" s="17">
        <v>47.63</v>
      </c>
      <c r="D5" s="17">
        <v>159.16999999999999</v>
      </c>
      <c r="E5" s="17">
        <v>51.29</v>
      </c>
      <c r="F5" s="17">
        <v>73.84</v>
      </c>
    </row>
    <row r="6" spans="1:7" ht="16.149999999999999">
      <c r="A6" s="7">
        <v>2024</v>
      </c>
      <c r="B6" s="17">
        <v>27.51</v>
      </c>
      <c r="C6" s="17">
        <v>54.44</v>
      </c>
      <c r="D6" s="17">
        <v>134.94999999999999</v>
      </c>
      <c r="E6" s="17">
        <v>51.66</v>
      </c>
      <c r="F6" s="17">
        <v>84.26</v>
      </c>
      <c r="G6" s="86"/>
    </row>
    <row r="7" spans="1:7" ht="16.149999999999999">
      <c r="A7" s="10" t="s">
        <v>84</v>
      </c>
      <c r="B7" s="4"/>
      <c r="C7" s="4"/>
      <c r="D7" s="4"/>
      <c r="E7" s="4"/>
      <c r="F7" s="4"/>
    </row>
    <row r="8" spans="1:7" ht="27.75" customHeight="1">
      <c r="A8" s="337" t="s">
        <v>93</v>
      </c>
      <c r="B8" s="337"/>
      <c r="C8" s="337"/>
      <c r="D8" s="337"/>
      <c r="E8" s="337"/>
      <c r="F8" s="337"/>
    </row>
    <row r="13" spans="1:7" ht="17.25" customHeight="1">
      <c r="B13" s="139"/>
    </row>
  </sheetData>
  <mergeCells count="2">
    <mergeCell ref="A1:F1"/>
    <mergeCell ref="A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E7697-2281-4C32-8C52-0F0A28585104}">
  <dimension ref="A1:H12"/>
  <sheetViews>
    <sheetView workbookViewId="0">
      <selection activeCell="A9" sqref="A9"/>
    </sheetView>
  </sheetViews>
  <sheetFormatPr defaultRowHeight="15" customHeight="1"/>
  <cols>
    <col min="1" max="1" width="30.85546875" customWidth="1"/>
    <col min="2" max="2" width="15.5703125" customWidth="1"/>
    <col min="3" max="7" width="15.28515625" customWidth="1"/>
    <col min="14" max="14" width="65.140625" customWidth="1"/>
  </cols>
  <sheetData>
    <row r="1" spans="1:8" ht="36.75" customHeight="1">
      <c r="A1" s="330" t="s">
        <v>94</v>
      </c>
      <c r="B1" s="330"/>
      <c r="C1" s="330"/>
      <c r="D1" s="330"/>
      <c r="E1" s="330"/>
      <c r="F1" s="330"/>
      <c r="G1" s="330"/>
    </row>
    <row r="2" spans="1:8" ht="16.149999999999999">
      <c r="A2" s="14" t="s">
        <v>66</v>
      </c>
      <c r="B2" s="29" t="s">
        <v>3</v>
      </c>
      <c r="C2" s="29" t="s">
        <v>88</v>
      </c>
      <c r="D2" s="29" t="s">
        <v>89</v>
      </c>
      <c r="E2" s="29" t="s">
        <v>90</v>
      </c>
      <c r="F2" s="29" t="s">
        <v>91</v>
      </c>
      <c r="G2" s="29" t="s">
        <v>92</v>
      </c>
    </row>
    <row r="3" spans="1:8" ht="16.149999999999999">
      <c r="A3" s="23" t="s">
        <v>70</v>
      </c>
      <c r="B3" s="304">
        <v>59.7</v>
      </c>
      <c r="C3" s="235">
        <v>27.512839325018341</v>
      </c>
      <c r="D3" s="235">
        <v>54.44149764998442</v>
      </c>
      <c r="E3" s="235">
        <v>134.94809688581316</v>
      </c>
      <c r="F3" s="235">
        <v>51.66238406087426</v>
      </c>
      <c r="G3" s="235">
        <v>84.257533150073201</v>
      </c>
    </row>
    <row r="4" spans="1:8" ht="16.149999999999999">
      <c r="A4" s="24" t="s">
        <v>71</v>
      </c>
      <c r="B4" s="130">
        <v>76</v>
      </c>
      <c r="C4" s="130" t="s">
        <v>95</v>
      </c>
      <c r="D4" s="130">
        <v>77.819999999999993</v>
      </c>
      <c r="E4" s="130">
        <v>144.16</v>
      </c>
      <c r="F4" s="130">
        <v>56.05</v>
      </c>
      <c r="G4" s="130">
        <v>141.49</v>
      </c>
    </row>
    <row r="5" spans="1:8" ht="16.149999999999999">
      <c r="A5" s="24" t="s">
        <v>72</v>
      </c>
      <c r="B5" s="118">
        <v>66.900000000000006</v>
      </c>
      <c r="C5" s="130">
        <v>80.42</v>
      </c>
      <c r="D5" s="130">
        <v>86.53</v>
      </c>
      <c r="E5" s="130">
        <v>61.74</v>
      </c>
      <c r="F5" s="130">
        <v>53.27</v>
      </c>
      <c r="G5" s="130">
        <v>90.15</v>
      </c>
    </row>
    <row r="6" spans="1:8" ht="16.149999999999999">
      <c r="A6" s="24" t="s">
        <v>73</v>
      </c>
      <c r="B6" s="118">
        <v>49.8</v>
      </c>
      <c r="C6" s="130">
        <v>20.7</v>
      </c>
      <c r="D6" s="130">
        <v>49.48</v>
      </c>
      <c r="E6" s="130">
        <v>139.76</v>
      </c>
      <c r="F6" s="130">
        <v>45.46</v>
      </c>
      <c r="G6" s="130">
        <v>74.180000000000007</v>
      </c>
    </row>
    <row r="7" spans="1:8" ht="16.149999999999999">
      <c r="A7" s="24" t="s">
        <v>74</v>
      </c>
      <c r="B7" s="130">
        <v>57</v>
      </c>
      <c r="C7" s="130" t="s">
        <v>95</v>
      </c>
      <c r="D7" s="130">
        <v>47.69</v>
      </c>
      <c r="E7" s="130">
        <v>353.36</v>
      </c>
      <c r="F7" s="130">
        <v>53.7</v>
      </c>
      <c r="G7" s="130">
        <v>109.99</v>
      </c>
    </row>
    <row r="8" spans="1:8" ht="16.149999999999999">
      <c r="A8" s="24" t="s">
        <v>75</v>
      </c>
      <c r="B8" s="118">
        <v>63.1</v>
      </c>
      <c r="C8" s="130" t="s">
        <v>95</v>
      </c>
      <c r="D8" s="130">
        <v>60.55</v>
      </c>
      <c r="E8" s="130">
        <v>93.81</v>
      </c>
      <c r="F8" s="130">
        <v>56.68</v>
      </c>
      <c r="G8" s="130">
        <v>60.49</v>
      </c>
      <c r="H8" s="86"/>
    </row>
    <row r="9" spans="1:8" ht="16.149999999999999">
      <c r="A9" s="3" t="s">
        <v>84</v>
      </c>
      <c r="B9" s="3"/>
      <c r="C9" s="4"/>
      <c r="D9" s="4"/>
      <c r="E9" s="4"/>
      <c r="F9" s="4"/>
      <c r="G9" s="4"/>
    </row>
    <row r="10" spans="1:8" ht="32.25" customHeight="1">
      <c r="A10" s="338" t="s">
        <v>96</v>
      </c>
      <c r="B10" s="338"/>
      <c r="C10" s="338"/>
      <c r="D10" s="338"/>
      <c r="E10" s="338"/>
      <c r="F10" s="338"/>
      <c r="G10" s="338"/>
    </row>
    <row r="11" spans="1:8" ht="16.149999999999999">
      <c r="A11" s="100"/>
      <c r="B11" s="100"/>
      <c r="C11" s="4"/>
      <c r="D11" s="4"/>
      <c r="E11" s="4"/>
      <c r="F11" s="4"/>
      <c r="G11" s="4"/>
    </row>
    <row r="12" spans="1:8" ht="14.45"/>
  </sheetData>
  <mergeCells count="2">
    <mergeCell ref="A1:G1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32691-2E54-414A-8309-66F636FF9AA7}">
  <dimension ref="A1:G15"/>
  <sheetViews>
    <sheetView workbookViewId="0">
      <selection activeCell="G12" sqref="G12"/>
    </sheetView>
  </sheetViews>
  <sheetFormatPr defaultColWidth="8.85546875" defaultRowHeight="13.9"/>
  <cols>
    <col min="1" max="1" width="25.5703125" style="88" customWidth="1"/>
    <col min="2" max="2" width="16.85546875" style="88" customWidth="1"/>
    <col min="3" max="3" width="18.28515625" style="88" customWidth="1"/>
    <col min="4" max="4" width="28.85546875" style="88" customWidth="1"/>
    <col min="5" max="5" width="7.7109375" style="88" customWidth="1"/>
    <col min="6" max="16384" width="8.85546875" style="88"/>
  </cols>
  <sheetData>
    <row r="1" spans="1:7" ht="51.75" customHeight="1">
      <c r="A1" s="340" t="s">
        <v>97</v>
      </c>
      <c r="B1" s="341"/>
      <c r="C1" s="341"/>
      <c r="D1" s="341"/>
    </row>
    <row r="2" spans="1:7" ht="16.149999999999999">
      <c r="A2" s="342" t="s">
        <v>98</v>
      </c>
      <c r="B2" s="343" t="s">
        <v>2</v>
      </c>
      <c r="C2" s="343"/>
      <c r="D2" s="343"/>
      <c r="E2" s="94"/>
      <c r="F2" s="94"/>
      <c r="G2" s="94"/>
    </row>
    <row r="3" spans="1:7" ht="16.149999999999999">
      <c r="A3" s="342"/>
      <c r="B3" s="233" t="s">
        <v>67</v>
      </c>
      <c r="C3" s="233" t="s">
        <v>68</v>
      </c>
      <c r="D3" s="234" t="s">
        <v>69</v>
      </c>
    </row>
    <row r="4" spans="1:7" ht="16.149999999999999">
      <c r="A4" s="89" t="s">
        <v>3</v>
      </c>
      <c r="B4" s="191">
        <v>70.060331825037707</v>
      </c>
      <c r="C4" s="192">
        <v>27.526395173453999</v>
      </c>
      <c r="D4" s="90">
        <v>2.4132730015082959</v>
      </c>
      <c r="F4" s="147"/>
    </row>
    <row r="5" spans="1:7" ht="16.149999999999999">
      <c r="A5" s="91" t="s">
        <v>79</v>
      </c>
      <c r="B5" s="92">
        <v>87.5</v>
      </c>
      <c r="C5" s="148">
        <v>12.5</v>
      </c>
      <c r="D5" s="92" t="s">
        <v>95</v>
      </c>
    </row>
    <row r="6" spans="1:7" ht="16.149999999999999">
      <c r="A6" s="91" t="s">
        <v>80</v>
      </c>
      <c r="B6" s="92">
        <v>76.19047619047619</v>
      </c>
      <c r="C6" s="148">
        <v>23.809523809523807</v>
      </c>
      <c r="D6" s="92" t="s">
        <v>95</v>
      </c>
    </row>
    <row r="7" spans="1:7" ht="16.149999999999999">
      <c r="A7" s="91" t="s">
        <v>99</v>
      </c>
      <c r="B7" s="92">
        <v>70.101010101010104</v>
      </c>
      <c r="C7" s="148">
        <v>27.070707070707073</v>
      </c>
      <c r="D7" s="92">
        <v>2.8282828282828283</v>
      </c>
    </row>
    <row r="8" spans="1:7" ht="16.149999999999999">
      <c r="A8" s="91" t="s">
        <v>100</v>
      </c>
      <c r="B8" s="92">
        <v>70.154373927958829</v>
      </c>
      <c r="C8" s="148">
        <v>27.27272727272727</v>
      </c>
      <c r="D8" s="92">
        <v>2.5728987993138936</v>
      </c>
    </row>
    <row r="9" spans="1:7" ht="16.149999999999999">
      <c r="A9" s="91" t="s">
        <v>101</v>
      </c>
      <c r="B9" s="92">
        <v>63.703703703703709</v>
      </c>
      <c r="C9" s="148">
        <v>34.074074074074076</v>
      </c>
      <c r="D9" s="92">
        <v>2.2222222222222223</v>
      </c>
    </row>
    <row r="10" spans="1:7" ht="16.149999999999999">
      <c r="A10" s="91" t="s">
        <v>102</v>
      </c>
      <c r="B10" s="92" t="s">
        <v>95</v>
      </c>
      <c r="C10" s="92" t="s">
        <v>95</v>
      </c>
      <c r="D10" s="193" t="s">
        <v>95</v>
      </c>
    </row>
    <row r="11" spans="1:7">
      <c r="A11" s="218" t="s">
        <v>33</v>
      </c>
      <c r="B11" s="232"/>
      <c r="C11" s="232"/>
      <c r="D11" s="232"/>
    </row>
    <row r="12" spans="1:7" ht="55.5" customHeight="1">
      <c r="A12" s="339" t="s">
        <v>103</v>
      </c>
      <c r="B12" s="339"/>
      <c r="C12" s="339"/>
      <c r="D12" s="339"/>
    </row>
    <row r="13" spans="1:7">
      <c r="B13" s="93"/>
    </row>
    <row r="14" spans="1:7" ht="16.149999999999999">
      <c r="A14" s="94"/>
      <c r="B14" s="94"/>
    </row>
    <row r="15" spans="1:7" ht="16.149999999999999">
      <c r="A15" s="94"/>
      <c r="B15" s="94"/>
    </row>
  </sheetData>
  <mergeCells count="4">
    <mergeCell ref="A12:D12"/>
    <mergeCell ref="A1:D1"/>
    <mergeCell ref="A2:A3"/>
    <mergeCell ref="B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D3CF-1B76-489B-BB4F-570760254BBE}">
  <dimension ref="A1:G14"/>
  <sheetViews>
    <sheetView topLeftCell="A2" workbookViewId="0">
      <selection activeCell="A10" sqref="A10:E14"/>
    </sheetView>
  </sheetViews>
  <sheetFormatPr defaultRowHeight="14.45"/>
  <cols>
    <col min="1" max="1" width="24.7109375" customWidth="1"/>
    <col min="2" max="2" width="17.42578125" customWidth="1"/>
    <col min="3" max="3" width="27.7109375" customWidth="1"/>
    <col min="4" max="4" width="13.5703125" customWidth="1"/>
    <col min="5" max="5" width="27" customWidth="1"/>
    <col min="7" max="7" width="55.5703125" customWidth="1"/>
  </cols>
  <sheetData>
    <row r="1" spans="1:7" ht="57.6" customHeight="1">
      <c r="A1" s="322" t="s">
        <v>104</v>
      </c>
      <c r="B1" s="322"/>
      <c r="C1" s="322"/>
      <c r="D1" s="322"/>
      <c r="E1" s="322"/>
    </row>
    <row r="2" spans="1:7" ht="16.149999999999999">
      <c r="A2" s="325" t="s">
        <v>66</v>
      </c>
      <c r="B2" s="325" t="s">
        <v>105</v>
      </c>
      <c r="C2" s="325"/>
      <c r="D2" s="325" t="s">
        <v>106</v>
      </c>
      <c r="E2" s="325"/>
    </row>
    <row r="3" spans="1:7" ht="32.450000000000003">
      <c r="A3" s="325"/>
      <c r="B3" s="27" t="s">
        <v>3</v>
      </c>
      <c r="C3" s="27" t="s">
        <v>107</v>
      </c>
      <c r="D3" s="27" t="s">
        <v>3</v>
      </c>
      <c r="E3" s="27" t="s">
        <v>107</v>
      </c>
    </row>
    <row r="4" spans="1:7" ht="16.149999999999999">
      <c r="A4" s="28" t="s">
        <v>70</v>
      </c>
      <c r="B4" s="156">
        <v>20842</v>
      </c>
      <c r="C4" s="143">
        <v>23.6</v>
      </c>
      <c r="D4" s="178">
        <v>7473</v>
      </c>
      <c r="E4" s="143">
        <v>8.5</v>
      </c>
    </row>
    <row r="5" spans="1:7" ht="16.149999999999999">
      <c r="A5" s="35" t="s">
        <v>71</v>
      </c>
      <c r="B5" s="133">
        <v>1034</v>
      </c>
      <c r="C5" s="158">
        <v>14.6</v>
      </c>
      <c r="D5" s="179">
        <v>956</v>
      </c>
      <c r="E5" s="180">
        <v>9.6999999999999993</v>
      </c>
    </row>
    <row r="6" spans="1:7" ht="16.149999999999999">
      <c r="A6" s="35" t="s">
        <v>72</v>
      </c>
      <c r="B6" s="133">
        <v>4860</v>
      </c>
      <c r="C6" s="158">
        <v>20.6</v>
      </c>
      <c r="D6" s="181">
        <v>2283</v>
      </c>
      <c r="E6" s="180">
        <v>6.6</v>
      </c>
    </row>
    <row r="7" spans="1:7" ht="16.149999999999999">
      <c r="A7" s="35" t="s">
        <v>108</v>
      </c>
      <c r="B7" s="133">
        <v>9936</v>
      </c>
      <c r="C7" s="158">
        <v>26.3</v>
      </c>
      <c r="D7" s="181">
        <v>2488</v>
      </c>
      <c r="E7" s="180">
        <v>8.8000000000000007</v>
      </c>
    </row>
    <row r="8" spans="1:7" ht="16.149999999999999">
      <c r="A8" s="35" t="s">
        <v>74</v>
      </c>
      <c r="B8" s="133">
        <v>3604</v>
      </c>
      <c r="C8" s="158">
        <v>27.6</v>
      </c>
      <c r="D8" s="181">
        <v>1153</v>
      </c>
      <c r="E8" s="180">
        <v>8.6</v>
      </c>
      <c r="G8" s="142"/>
    </row>
    <row r="9" spans="1:7" ht="16.149999999999999">
      <c r="A9" s="35" t="s">
        <v>75</v>
      </c>
      <c r="B9" s="133">
        <v>1408</v>
      </c>
      <c r="C9" s="158">
        <v>20.399999999999999</v>
      </c>
      <c r="D9" s="179">
        <v>593</v>
      </c>
      <c r="E9" s="180">
        <v>8.5</v>
      </c>
      <c r="F9" s="86"/>
    </row>
    <row r="10" spans="1:7" ht="15">
      <c r="A10" s="344" t="s">
        <v>109</v>
      </c>
      <c r="B10" s="344"/>
      <c r="C10" s="344"/>
      <c r="D10" s="344"/>
      <c r="E10" s="344"/>
    </row>
    <row r="11" spans="1:7" ht="15" customHeight="1">
      <c r="A11" s="344" t="s">
        <v>110</v>
      </c>
      <c r="B11" s="344"/>
      <c r="C11" s="344"/>
      <c r="D11" s="344"/>
      <c r="E11" s="344"/>
    </row>
    <row r="12" spans="1:7" ht="15">
      <c r="A12" s="344" t="s">
        <v>111</v>
      </c>
      <c r="B12" s="344"/>
      <c r="C12" s="344"/>
      <c r="D12" s="344"/>
      <c r="E12" s="344"/>
    </row>
    <row r="13" spans="1:7">
      <c r="A13" t="s">
        <v>112</v>
      </c>
    </row>
    <row r="14" spans="1:7">
      <c r="A14" t="s">
        <v>113</v>
      </c>
    </row>
  </sheetData>
  <mergeCells count="7">
    <mergeCell ref="A12:E12"/>
    <mergeCell ref="A11:E11"/>
    <mergeCell ref="A1:E1"/>
    <mergeCell ref="A2:A3"/>
    <mergeCell ref="B2:C2"/>
    <mergeCell ref="D2:E2"/>
    <mergeCell ref="A10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516A-C36B-4BDF-90E3-6613D3A352AC}">
  <dimension ref="A1:G17"/>
  <sheetViews>
    <sheetView workbookViewId="0">
      <selection activeCell="D21" sqref="D21"/>
    </sheetView>
  </sheetViews>
  <sheetFormatPr defaultRowHeight="14.45"/>
  <cols>
    <col min="1" max="1" width="27.7109375" customWidth="1"/>
    <col min="2" max="2" width="13.28515625" customWidth="1"/>
    <col min="3" max="3" width="30.140625" customWidth="1"/>
    <col min="4" max="4" width="14.28515625" customWidth="1"/>
    <col min="5" max="5" width="30.140625" customWidth="1"/>
    <col min="7" max="7" width="60.28515625" customWidth="1"/>
  </cols>
  <sheetData>
    <row r="1" spans="1:7" ht="47.25" customHeight="1">
      <c r="A1" s="322" t="s">
        <v>114</v>
      </c>
      <c r="B1" s="322"/>
      <c r="C1" s="322"/>
      <c r="D1" s="322"/>
      <c r="E1" s="322"/>
    </row>
    <row r="2" spans="1:7" ht="16.149999999999999">
      <c r="A2" s="325" t="s">
        <v>115</v>
      </c>
      <c r="B2" s="325" t="s">
        <v>105</v>
      </c>
      <c r="C2" s="325"/>
      <c r="D2" s="325" t="s">
        <v>106</v>
      </c>
      <c r="E2" s="325"/>
    </row>
    <row r="3" spans="1:7" ht="32.450000000000003">
      <c r="A3" s="325"/>
      <c r="B3" s="27" t="s">
        <v>3</v>
      </c>
      <c r="C3" s="27" t="s">
        <v>107</v>
      </c>
      <c r="D3" s="27" t="s">
        <v>3</v>
      </c>
      <c r="E3" s="27" t="s">
        <v>107</v>
      </c>
    </row>
    <row r="4" spans="1:7" ht="16.149999999999999">
      <c r="A4" s="35" t="s">
        <v>80</v>
      </c>
      <c r="B4" s="195" t="s">
        <v>116</v>
      </c>
      <c r="C4" s="196">
        <v>0</v>
      </c>
      <c r="D4" s="194">
        <v>2</v>
      </c>
      <c r="E4" s="196">
        <v>0</v>
      </c>
    </row>
    <row r="5" spans="1:7" ht="16.149999999999999">
      <c r="A5" s="37" t="s">
        <v>117</v>
      </c>
      <c r="B5" s="39">
        <v>15</v>
      </c>
      <c r="C5" s="196">
        <v>0.19178816800000001</v>
      </c>
      <c r="D5" s="39">
        <v>24</v>
      </c>
      <c r="E5" s="196">
        <v>0.30686106800000001</v>
      </c>
    </row>
    <row r="6" spans="1:7" ht="16.149999999999999">
      <c r="A6" s="24" t="s">
        <v>118</v>
      </c>
      <c r="B6" s="38">
        <v>139</v>
      </c>
      <c r="C6" s="196">
        <v>1.691187054</v>
      </c>
      <c r="D6" s="38">
        <v>190</v>
      </c>
      <c r="E6" s="196">
        <v>2.3116945339999999</v>
      </c>
    </row>
    <row r="7" spans="1:7" ht="16.149999999999999">
      <c r="A7" s="24" t="s">
        <v>82</v>
      </c>
      <c r="B7" s="153">
        <v>1201</v>
      </c>
      <c r="C7" s="196">
        <v>7.2347527889999999</v>
      </c>
      <c r="D7" s="153">
        <v>1003</v>
      </c>
      <c r="E7" s="196">
        <v>6.042012529</v>
      </c>
    </row>
    <row r="8" spans="1:7" ht="16.149999999999999">
      <c r="A8" s="24" t="s">
        <v>101</v>
      </c>
      <c r="B8" s="153">
        <v>3223</v>
      </c>
      <c r="C8" s="196">
        <v>19.87118074</v>
      </c>
      <c r="D8" s="153">
        <v>1566</v>
      </c>
      <c r="E8" s="196">
        <v>9.6550633070000007</v>
      </c>
    </row>
    <row r="9" spans="1:7" ht="16.149999999999999">
      <c r="A9" s="24" t="s">
        <v>119</v>
      </c>
      <c r="B9" s="153">
        <v>4370</v>
      </c>
      <c r="C9" s="196">
        <v>33.315971419999997</v>
      </c>
      <c r="D9" s="153">
        <v>1490</v>
      </c>
      <c r="E9" s="196">
        <v>11.35945021</v>
      </c>
      <c r="G9" s="142"/>
    </row>
    <row r="10" spans="1:7" ht="16.149999999999999">
      <c r="A10" s="24" t="s">
        <v>120</v>
      </c>
      <c r="B10" s="153">
        <v>4650</v>
      </c>
      <c r="C10" s="196">
        <v>45.566113571999999</v>
      </c>
      <c r="D10" s="153">
        <v>1483</v>
      </c>
      <c r="E10" s="196">
        <v>14.532167579999999</v>
      </c>
    </row>
    <row r="11" spans="1:7" ht="16.149999999999999">
      <c r="A11" s="24" t="s">
        <v>121</v>
      </c>
      <c r="B11" s="153">
        <v>7244</v>
      </c>
      <c r="C11" s="196">
        <v>81.449797399999994</v>
      </c>
      <c r="D11" s="153">
        <v>1715</v>
      </c>
      <c r="E11" s="196">
        <v>19.283048390000001</v>
      </c>
      <c r="F11" s="86"/>
    </row>
    <row r="12" spans="1:7" ht="15">
      <c r="A12" s="344" t="s">
        <v>109</v>
      </c>
      <c r="B12" s="344"/>
      <c r="C12" s="344"/>
      <c r="D12" s="344"/>
      <c r="E12" s="344"/>
    </row>
    <row r="13" spans="1:7" ht="15">
      <c r="A13" s="344" t="s">
        <v>110</v>
      </c>
      <c r="B13" s="344"/>
      <c r="C13" s="344"/>
      <c r="D13" s="344"/>
      <c r="E13" s="344"/>
    </row>
    <row r="14" spans="1:7" ht="15">
      <c r="A14" s="344" t="s">
        <v>111</v>
      </c>
      <c r="B14" s="344"/>
      <c r="C14" s="344"/>
      <c r="D14" s="344"/>
      <c r="E14" s="344"/>
    </row>
    <row r="15" spans="1:7">
      <c r="A15" t="s">
        <v>112</v>
      </c>
    </row>
    <row r="16" spans="1:7">
      <c r="A16" t="s">
        <v>113</v>
      </c>
    </row>
    <row r="17" spans="3:3">
      <c r="C17" s="97"/>
    </row>
  </sheetData>
  <mergeCells count="7">
    <mergeCell ref="A13:E13"/>
    <mergeCell ref="A14:E14"/>
    <mergeCell ref="A1:E1"/>
    <mergeCell ref="A2:A3"/>
    <mergeCell ref="B2:C2"/>
    <mergeCell ref="D2:E2"/>
    <mergeCell ref="A12:E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DE91-662B-450D-9B9A-635BABCD817E}">
  <dimension ref="A1:E19"/>
  <sheetViews>
    <sheetView workbookViewId="0">
      <selection activeCell="A15" sqref="A15"/>
    </sheetView>
  </sheetViews>
  <sheetFormatPr defaultRowHeight="14.45"/>
  <cols>
    <col min="1" max="1" width="28.28515625" customWidth="1"/>
    <col min="2" max="3" width="36.85546875" customWidth="1"/>
    <col min="4" max="4" width="14.42578125" customWidth="1"/>
  </cols>
  <sheetData>
    <row r="1" spans="1:5" ht="60" customHeight="1">
      <c r="A1" s="345" t="s">
        <v>122</v>
      </c>
      <c r="B1" s="346"/>
      <c r="C1" s="346"/>
    </row>
    <row r="2" spans="1:5" ht="16.149999999999999">
      <c r="A2" s="40" t="s">
        <v>18</v>
      </c>
      <c r="B2" s="40" t="s">
        <v>123</v>
      </c>
      <c r="C2" s="40" t="s">
        <v>124</v>
      </c>
    </row>
    <row r="3" spans="1:5" ht="16.149999999999999">
      <c r="A3" s="45" t="s">
        <v>3</v>
      </c>
      <c r="B3" s="235">
        <v>100</v>
      </c>
      <c r="C3" s="235">
        <v>100</v>
      </c>
    </row>
    <row r="4" spans="1:5" ht="16.149999999999999">
      <c r="A4" s="46" t="s">
        <v>88</v>
      </c>
      <c r="B4" s="149">
        <v>0.6</v>
      </c>
      <c r="C4" s="149">
        <v>0.5</v>
      </c>
    </row>
    <row r="5" spans="1:5" ht="16.149999999999999">
      <c r="A5" s="46" t="s">
        <v>89</v>
      </c>
      <c r="B5" s="149">
        <v>56.6</v>
      </c>
      <c r="C5" s="149">
        <v>40.700000000000003</v>
      </c>
    </row>
    <row r="6" spans="1:5" ht="16.149999999999999">
      <c r="A6" s="46" t="s">
        <v>90</v>
      </c>
      <c r="B6" s="149">
        <v>0.1</v>
      </c>
      <c r="C6" s="149">
        <v>0.5</v>
      </c>
    </row>
    <row r="7" spans="1:5" ht="16.149999999999999">
      <c r="A7" s="46" t="s">
        <v>91</v>
      </c>
      <c r="B7" s="149">
        <v>33.700000000000003</v>
      </c>
      <c r="C7" s="149">
        <v>48.9</v>
      </c>
      <c r="E7" s="79"/>
    </row>
    <row r="8" spans="1:5" ht="16.149999999999999">
      <c r="A8" s="46" t="s">
        <v>92</v>
      </c>
      <c r="B8" s="149">
        <v>9</v>
      </c>
      <c r="C8" s="149">
        <v>9.4</v>
      </c>
      <c r="D8" s="86"/>
    </row>
    <row r="9" spans="1:5" ht="16.149999999999999">
      <c r="A9" s="10" t="s">
        <v>33</v>
      </c>
      <c r="B9" s="4"/>
      <c r="C9" s="4"/>
    </row>
    <row r="10" spans="1:5">
      <c r="A10" s="10" t="s">
        <v>125</v>
      </c>
    </row>
    <row r="12" spans="1:5">
      <c r="B12" s="79"/>
      <c r="C12" s="79"/>
    </row>
    <row r="16" spans="1:5">
      <c r="D16" s="79"/>
    </row>
    <row r="19" spans="2:3">
      <c r="B19" s="79"/>
      <c r="C19" s="79"/>
    </row>
  </sheetData>
  <mergeCells count="1">
    <mergeCell ref="A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4B07-7F32-4241-BC65-5B69F2373EBA}">
  <dimension ref="A1:G11"/>
  <sheetViews>
    <sheetView workbookViewId="0">
      <selection activeCell="A25" sqref="A25"/>
    </sheetView>
  </sheetViews>
  <sheetFormatPr defaultRowHeight="14.45"/>
  <cols>
    <col min="1" max="1" width="24" customWidth="1"/>
    <col min="2" max="2" width="18.28515625" customWidth="1"/>
    <col min="3" max="7" width="21.42578125" customWidth="1"/>
  </cols>
  <sheetData>
    <row r="1" spans="1:7" ht="48.6" customHeight="1">
      <c r="A1" s="319" t="s">
        <v>126</v>
      </c>
      <c r="B1" s="319"/>
      <c r="C1" s="319"/>
      <c r="D1" s="319"/>
      <c r="E1" s="319"/>
      <c r="F1" s="319"/>
      <c r="G1" s="319"/>
    </row>
    <row r="2" spans="1:7" ht="16.149999999999999">
      <c r="A2" s="320" t="s">
        <v>127</v>
      </c>
      <c r="B2" s="320" t="s">
        <v>3</v>
      </c>
      <c r="C2" s="348" t="s">
        <v>128</v>
      </c>
      <c r="D2" s="404"/>
      <c r="E2" s="404"/>
      <c r="F2" s="404"/>
      <c r="G2" s="404"/>
    </row>
    <row r="3" spans="1:7" ht="16.149999999999999">
      <c r="A3" s="347"/>
      <c r="B3" s="347"/>
      <c r="C3" s="69" t="s">
        <v>129</v>
      </c>
      <c r="D3" s="69" t="s">
        <v>80</v>
      </c>
      <c r="E3" s="69" t="s">
        <v>99</v>
      </c>
      <c r="F3" s="69" t="s">
        <v>130</v>
      </c>
      <c r="G3" s="69" t="s">
        <v>102</v>
      </c>
    </row>
    <row r="4" spans="1:7" ht="16.149999999999999">
      <c r="A4" s="58" t="s">
        <v>70</v>
      </c>
      <c r="B4" s="152">
        <v>8734746</v>
      </c>
      <c r="C4" s="58">
        <v>0.1</v>
      </c>
      <c r="D4" s="58">
        <v>2.5</v>
      </c>
      <c r="E4" s="58">
        <v>27.4</v>
      </c>
      <c r="F4" s="186">
        <v>36</v>
      </c>
      <c r="G4" s="58">
        <v>33.9</v>
      </c>
    </row>
    <row r="5" spans="1:7" ht="16.149999999999999">
      <c r="A5" s="38" t="s">
        <v>71</v>
      </c>
      <c r="B5" s="153">
        <v>699203</v>
      </c>
      <c r="C5" s="38">
        <v>0.1</v>
      </c>
      <c r="D5" s="38">
        <v>2.7</v>
      </c>
      <c r="E5" s="182">
        <v>35</v>
      </c>
      <c r="F5" s="38">
        <v>38.4</v>
      </c>
      <c r="G5" s="38">
        <v>23.8</v>
      </c>
    </row>
    <row r="6" spans="1:7" ht="16.149999999999999">
      <c r="A6" s="38" t="s">
        <v>72</v>
      </c>
      <c r="B6" s="153">
        <v>2132640</v>
      </c>
      <c r="C6" s="38">
        <v>0.1</v>
      </c>
      <c r="D6" s="38">
        <v>3.4</v>
      </c>
      <c r="E6" s="38">
        <v>29.2</v>
      </c>
      <c r="F6" s="38">
        <v>37.1</v>
      </c>
      <c r="G6" s="38">
        <v>30.1</v>
      </c>
    </row>
    <row r="7" spans="1:7" ht="16.149999999999999">
      <c r="A7" s="38" t="s">
        <v>73</v>
      </c>
      <c r="B7" s="153">
        <v>3884615</v>
      </c>
      <c r="C7" s="38">
        <v>0.1</v>
      </c>
      <c r="D7" s="182">
        <v>2</v>
      </c>
      <c r="E7" s="182">
        <v>25</v>
      </c>
      <c r="F7" s="38">
        <v>35.799999999999997</v>
      </c>
      <c r="G7" s="38">
        <v>37.1</v>
      </c>
    </row>
    <row r="8" spans="1:7" ht="16.149999999999999">
      <c r="A8" s="38" t="s">
        <v>74</v>
      </c>
      <c r="B8" s="153">
        <v>1502612</v>
      </c>
      <c r="C8" s="38">
        <v>0.1</v>
      </c>
      <c r="D8" s="38">
        <v>2.4</v>
      </c>
      <c r="E8" s="182">
        <v>27</v>
      </c>
      <c r="F8" s="38">
        <v>33.700000000000003</v>
      </c>
      <c r="G8" s="38">
        <v>36.799999999999997</v>
      </c>
    </row>
    <row r="9" spans="1:7" ht="16.149999999999999">
      <c r="A9" s="38" t="s">
        <v>75</v>
      </c>
      <c r="B9" s="153">
        <v>515676</v>
      </c>
      <c r="C9" s="38">
        <v>0.1</v>
      </c>
      <c r="D9" s="38">
        <v>3.1</v>
      </c>
      <c r="E9" s="38">
        <v>28.7</v>
      </c>
      <c r="F9" s="38">
        <v>36.6</v>
      </c>
      <c r="G9" s="38">
        <v>31.5</v>
      </c>
    </row>
    <row r="10" spans="1:7">
      <c r="A10" s="3" t="s">
        <v>131</v>
      </c>
      <c r="B10" s="3"/>
      <c r="C10" s="3"/>
      <c r="D10" s="3"/>
      <c r="E10" s="3"/>
      <c r="F10" s="3"/>
      <c r="G10" s="3"/>
    </row>
    <row r="11" spans="1:7">
      <c r="A11" s="3" t="s">
        <v>132</v>
      </c>
    </row>
  </sheetData>
  <mergeCells count="4">
    <mergeCell ref="A1:G1"/>
    <mergeCell ref="A2:A3"/>
    <mergeCell ref="B2:B3"/>
    <mergeCell ref="C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DDF8-5701-4ADE-A33B-0EF2C666334F}">
  <dimension ref="A1:E20"/>
  <sheetViews>
    <sheetView workbookViewId="0">
      <selection activeCell="C17" sqref="C17"/>
    </sheetView>
  </sheetViews>
  <sheetFormatPr defaultRowHeight="14.45"/>
  <cols>
    <col min="1" max="1" width="28.7109375" customWidth="1"/>
    <col min="2" max="2" width="22.28515625" customWidth="1"/>
    <col min="3" max="5" width="21.85546875" customWidth="1"/>
  </cols>
  <sheetData>
    <row r="1" spans="1:5" ht="62.25" customHeight="1">
      <c r="A1" s="319" t="s">
        <v>133</v>
      </c>
      <c r="B1" s="319"/>
      <c r="C1" s="319"/>
      <c r="D1" s="319"/>
      <c r="E1" s="319"/>
    </row>
    <row r="2" spans="1:5" ht="16.149999999999999">
      <c r="A2" s="320" t="s">
        <v>127</v>
      </c>
      <c r="B2" s="320" t="s">
        <v>3</v>
      </c>
      <c r="C2" s="348" t="s">
        <v>128</v>
      </c>
      <c r="D2" s="404"/>
      <c r="E2" s="404"/>
    </row>
    <row r="3" spans="1:5" ht="16.149999999999999">
      <c r="A3" s="347"/>
      <c r="B3" s="347"/>
      <c r="C3" s="69" t="s">
        <v>99</v>
      </c>
      <c r="D3" s="69" t="s">
        <v>130</v>
      </c>
      <c r="E3" s="69" t="s">
        <v>102</v>
      </c>
    </row>
    <row r="4" spans="1:5" ht="16.149999999999999">
      <c r="A4" s="70" t="s">
        <v>70</v>
      </c>
      <c r="B4" s="183">
        <v>4353086</v>
      </c>
      <c r="C4" s="184">
        <v>0.3</v>
      </c>
      <c r="D4" s="187">
        <v>28</v>
      </c>
      <c r="E4" s="184">
        <v>71.7</v>
      </c>
    </row>
    <row r="5" spans="1:5" ht="16.149999999999999">
      <c r="A5" s="71" t="s">
        <v>71</v>
      </c>
      <c r="B5" s="134">
        <v>141464</v>
      </c>
      <c r="C5" s="185">
        <v>0.2</v>
      </c>
      <c r="D5" s="185">
        <v>34.299999999999997</v>
      </c>
      <c r="E5" s="185">
        <v>65.599999999999994</v>
      </c>
    </row>
    <row r="6" spans="1:5" ht="16.149999999999999">
      <c r="A6" s="71" t="s">
        <v>72</v>
      </c>
      <c r="B6" s="134">
        <v>1063030</v>
      </c>
      <c r="C6" s="185">
        <v>0.1</v>
      </c>
      <c r="D6" s="185">
        <v>29.7</v>
      </c>
      <c r="E6" s="185">
        <v>70.3</v>
      </c>
    </row>
    <row r="7" spans="1:5" ht="16.149999999999999">
      <c r="A7" s="71" t="s">
        <v>73</v>
      </c>
      <c r="B7" s="134">
        <v>2171970</v>
      </c>
      <c r="C7" s="185">
        <v>0.3</v>
      </c>
      <c r="D7" s="185">
        <v>26.5</v>
      </c>
      <c r="E7" s="185">
        <v>73.2</v>
      </c>
    </row>
    <row r="8" spans="1:5" ht="16.149999999999999">
      <c r="A8" s="71" t="s">
        <v>74</v>
      </c>
      <c r="B8" s="134">
        <v>761976</v>
      </c>
      <c r="C8" s="185">
        <v>0.7</v>
      </c>
      <c r="D8" s="185">
        <v>27.1</v>
      </c>
      <c r="E8" s="185">
        <v>72.099999999999994</v>
      </c>
    </row>
    <row r="9" spans="1:5" ht="16.149999999999999">
      <c r="A9" s="71" t="s">
        <v>75</v>
      </c>
      <c r="B9" s="134">
        <v>214646</v>
      </c>
      <c r="C9" s="185">
        <v>0.1</v>
      </c>
      <c r="D9" s="185">
        <v>33.4</v>
      </c>
      <c r="E9" s="185">
        <v>66.400000000000006</v>
      </c>
    </row>
    <row r="10" spans="1:5" ht="16.149999999999999">
      <c r="A10" s="3" t="s">
        <v>134</v>
      </c>
      <c r="B10" s="4"/>
      <c r="C10" s="4"/>
      <c r="D10" s="31"/>
      <c r="E10" s="4"/>
    </row>
    <row r="11" spans="1:5" ht="16.149999999999999">
      <c r="A11" s="3" t="s">
        <v>135</v>
      </c>
      <c r="B11" s="49"/>
      <c r="C11" s="49"/>
      <c r="D11" s="49"/>
      <c r="E11" s="49"/>
    </row>
    <row r="12" spans="1:5" ht="16.149999999999999">
      <c r="A12" s="6" t="s">
        <v>136</v>
      </c>
      <c r="B12" s="4"/>
      <c r="C12" s="49"/>
      <c r="D12" s="49"/>
      <c r="E12" s="49"/>
    </row>
    <row r="20" spans="3:3">
      <c r="C20" s="97"/>
    </row>
  </sheetData>
  <mergeCells count="4">
    <mergeCell ref="A1:E1"/>
    <mergeCell ref="A2:A3"/>
    <mergeCell ref="B2:B3"/>
    <mergeCell ref="C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A95A-E95B-4224-81C5-A72BD7DB292A}">
  <dimension ref="A1:B10"/>
  <sheetViews>
    <sheetView workbookViewId="0">
      <selection activeCell="A18" sqref="A18"/>
    </sheetView>
  </sheetViews>
  <sheetFormatPr defaultRowHeight="14.45"/>
  <cols>
    <col min="1" max="1" width="31.7109375" customWidth="1"/>
    <col min="2" max="2" width="39.5703125" customWidth="1"/>
  </cols>
  <sheetData>
    <row r="1" spans="1:2" ht="64.900000000000006" customHeight="1">
      <c r="A1" s="313" t="s">
        <v>137</v>
      </c>
      <c r="B1" s="313"/>
    </row>
    <row r="2" spans="1:2" ht="16.149999999999999">
      <c r="A2" s="69" t="s">
        <v>127</v>
      </c>
      <c r="B2" s="69" t="s">
        <v>138</v>
      </c>
    </row>
    <row r="3" spans="1:2" ht="16.149999999999999">
      <c r="A3" s="58" t="s">
        <v>70</v>
      </c>
      <c r="B3" s="186">
        <v>35</v>
      </c>
    </row>
    <row r="4" spans="1:2" ht="16.149999999999999">
      <c r="A4" s="38" t="s">
        <v>71</v>
      </c>
      <c r="B4" s="182">
        <v>36</v>
      </c>
    </row>
    <row r="5" spans="1:2" ht="16.149999999999999">
      <c r="A5" s="38" t="s">
        <v>72</v>
      </c>
      <c r="B5" s="182">
        <v>32</v>
      </c>
    </row>
    <row r="6" spans="1:2" ht="16.149999999999999">
      <c r="A6" s="38" t="s">
        <v>73</v>
      </c>
      <c r="B6" s="182">
        <v>37</v>
      </c>
    </row>
    <row r="7" spans="1:2" ht="16.149999999999999">
      <c r="A7" s="38" t="s">
        <v>74</v>
      </c>
      <c r="B7" s="182">
        <v>40</v>
      </c>
    </row>
    <row r="8" spans="1:2" ht="16.149999999999999">
      <c r="A8" s="38" t="s">
        <v>75</v>
      </c>
      <c r="B8" s="182">
        <v>26</v>
      </c>
    </row>
    <row r="9" spans="1:2" ht="57" customHeight="1">
      <c r="A9" s="349" t="s">
        <v>139</v>
      </c>
      <c r="B9" s="349"/>
    </row>
    <row r="10" spans="1:2" ht="60" customHeight="1">
      <c r="A10" s="350" t="s">
        <v>140</v>
      </c>
      <c r="B10" s="350"/>
    </row>
  </sheetData>
  <mergeCells count="3">
    <mergeCell ref="A1:B1"/>
    <mergeCell ref="A9:B9"/>
    <mergeCell ref="A10: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2A2C-27EC-4011-BDD2-01E4C4D25434}">
  <dimension ref="A1:B10"/>
  <sheetViews>
    <sheetView workbookViewId="0">
      <selection activeCell="A18" sqref="A18"/>
    </sheetView>
  </sheetViews>
  <sheetFormatPr defaultRowHeight="14.45"/>
  <cols>
    <col min="1" max="1" width="34.140625" customWidth="1"/>
    <col min="2" max="2" width="38" customWidth="1"/>
  </cols>
  <sheetData>
    <row r="1" spans="1:2" ht="57.6" customHeight="1">
      <c r="A1" s="313" t="s">
        <v>141</v>
      </c>
      <c r="B1" s="313"/>
    </row>
    <row r="2" spans="1:2" ht="16.149999999999999">
      <c r="A2" s="69" t="s">
        <v>127</v>
      </c>
      <c r="B2" s="69" t="s">
        <v>138</v>
      </c>
    </row>
    <row r="3" spans="1:2" ht="16.149999999999999">
      <c r="A3" s="58" t="s">
        <v>70</v>
      </c>
      <c r="B3" s="186">
        <v>24</v>
      </c>
    </row>
    <row r="4" spans="1:2" ht="16.149999999999999">
      <c r="A4" s="38" t="s">
        <v>71</v>
      </c>
      <c r="B4" s="182">
        <v>12</v>
      </c>
    </row>
    <row r="5" spans="1:2" ht="16.149999999999999">
      <c r="A5" s="38" t="s">
        <v>72</v>
      </c>
      <c r="B5" s="182">
        <v>24</v>
      </c>
    </row>
    <row r="6" spans="1:2" ht="16.149999999999999">
      <c r="A6" s="38" t="s">
        <v>73</v>
      </c>
      <c r="B6" s="182">
        <v>27</v>
      </c>
    </row>
    <row r="7" spans="1:2" ht="16.149999999999999">
      <c r="A7" s="38" t="s">
        <v>74</v>
      </c>
      <c r="B7" s="182">
        <v>56</v>
      </c>
    </row>
    <row r="8" spans="1:2" ht="16.149999999999999">
      <c r="A8" s="38" t="s">
        <v>75</v>
      </c>
      <c r="B8" s="182">
        <v>15</v>
      </c>
    </row>
    <row r="9" spans="1:2" ht="49.15" customHeight="1">
      <c r="A9" s="349" t="s">
        <v>139</v>
      </c>
      <c r="B9" s="349"/>
    </row>
    <row r="10" spans="1:2" ht="52.5" customHeight="1">
      <c r="A10" s="321" t="s">
        <v>142</v>
      </c>
      <c r="B10" s="321"/>
    </row>
  </sheetData>
  <mergeCells count="3">
    <mergeCell ref="A1:B1"/>
    <mergeCell ref="A9:B9"/>
    <mergeCell ref="A10:B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309D-F25F-47EC-99AE-37B9D1F5E287}">
  <dimension ref="A1:E11"/>
  <sheetViews>
    <sheetView tabSelected="1" workbookViewId="0">
      <selection activeCell="A14" sqref="A14"/>
    </sheetView>
  </sheetViews>
  <sheetFormatPr defaultRowHeight="14.45"/>
  <cols>
    <col min="1" max="1" width="32.140625" customWidth="1"/>
    <col min="2" max="2" width="25" customWidth="1"/>
    <col min="3" max="3" width="22.28515625" customWidth="1"/>
    <col min="4" max="4" width="21.7109375" customWidth="1"/>
  </cols>
  <sheetData>
    <row r="1" spans="1:5" ht="68.25" customHeight="1">
      <c r="A1" s="330" t="s">
        <v>143</v>
      </c>
      <c r="B1" s="330"/>
      <c r="C1" s="330"/>
      <c r="D1" s="330"/>
      <c r="E1" s="43"/>
    </row>
    <row r="2" spans="1:5" ht="16.149999999999999">
      <c r="A2" s="14" t="s">
        <v>66</v>
      </c>
      <c r="B2" s="14" t="s">
        <v>3</v>
      </c>
      <c r="C2" s="54" t="s">
        <v>144</v>
      </c>
      <c r="D2" s="54" t="s">
        <v>5</v>
      </c>
      <c r="E2" s="98"/>
    </row>
    <row r="3" spans="1:5" ht="16.149999999999999">
      <c r="A3" s="45" t="s">
        <v>70</v>
      </c>
      <c r="B3" s="16">
        <v>5</v>
      </c>
      <c r="C3" s="16">
        <v>3.1</v>
      </c>
      <c r="D3" s="16">
        <v>6.9</v>
      </c>
      <c r="E3" s="99"/>
    </row>
    <row r="4" spans="1:5" ht="16.149999999999999">
      <c r="A4" s="46" t="s">
        <v>71</v>
      </c>
      <c r="B4" s="17">
        <v>6.9</v>
      </c>
      <c r="C4" s="17">
        <v>4.2</v>
      </c>
      <c r="D4" s="17">
        <v>9.6</v>
      </c>
      <c r="E4" s="47"/>
    </row>
    <row r="5" spans="1:5" ht="16.149999999999999">
      <c r="A5" s="46" t="s">
        <v>72</v>
      </c>
      <c r="B5" s="17">
        <v>4.5</v>
      </c>
      <c r="C5" s="17">
        <v>2.8</v>
      </c>
      <c r="D5" s="17">
        <v>6.4</v>
      </c>
      <c r="E5" s="47"/>
    </row>
    <row r="6" spans="1:5" ht="16.149999999999999">
      <c r="A6" s="46" t="s">
        <v>73</v>
      </c>
      <c r="B6" s="17">
        <v>4.4000000000000004</v>
      </c>
      <c r="C6" s="17">
        <v>2.8</v>
      </c>
      <c r="D6" s="17">
        <v>6.2</v>
      </c>
      <c r="E6" s="47"/>
    </row>
    <row r="7" spans="1:5" ht="16.149999999999999">
      <c r="A7" s="46" t="s">
        <v>74</v>
      </c>
      <c r="B7" s="17">
        <v>6.2</v>
      </c>
      <c r="C7" s="17">
        <v>4.5</v>
      </c>
      <c r="D7" s="17">
        <v>8.1</v>
      </c>
      <c r="E7" s="47"/>
    </row>
    <row r="8" spans="1:5" ht="16.149999999999999">
      <c r="A8" s="46" t="s">
        <v>75</v>
      </c>
      <c r="B8" s="17">
        <v>4.5999999999999996</v>
      </c>
      <c r="C8" s="17">
        <v>2.4</v>
      </c>
      <c r="D8" s="17">
        <v>6.9</v>
      </c>
      <c r="E8" s="47"/>
    </row>
    <row r="9" spans="1:5" ht="15">
      <c r="A9" s="344" t="s">
        <v>145</v>
      </c>
      <c r="B9" s="344"/>
      <c r="C9" s="344"/>
      <c r="D9" s="344"/>
      <c r="E9" s="48"/>
    </row>
    <row r="10" spans="1:5">
      <c r="A10" s="10" t="s">
        <v>146</v>
      </c>
      <c r="B10" s="48"/>
      <c r="C10" s="48"/>
      <c r="D10" s="48"/>
      <c r="E10" s="48"/>
    </row>
    <row r="11" spans="1:5" ht="15">
      <c r="A11" s="10" t="s">
        <v>147</v>
      </c>
    </row>
  </sheetData>
  <mergeCells count="2">
    <mergeCell ref="A1:D1"/>
    <mergeCell ref="A9:D9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C5C6-8344-4E54-A907-D299939028C8}">
  <dimension ref="A1:Q30"/>
  <sheetViews>
    <sheetView zoomScaleNormal="100" workbookViewId="0">
      <selection activeCell="C8" sqref="C8"/>
    </sheetView>
  </sheetViews>
  <sheetFormatPr defaultRowHeight="14.45"/>
  <cols>
    <col min="1" max="1" width="16" style="80" customWidth="1"/>
    <col min="2" max="2" width="16.85546875" customWidth="1"/>
    <col min="3" max="3" width="15.42578125" customWidth="1"/>
    <col min="4" max="4" width="16.28515625" customWidth="1"/>
    <col min="5" max="5" width="17" customWidth="1"/>
    <col min="6" max="6" width="16.7109375" customWidth="1"/>
    <col min="7" max="7" width="15.85546875" customWidth="1"/>
    <col min="8" max="8" width="16.42578125" customWidth="1"/>
    <col min="9" max="9" width="14.85546875" customWidth="1"/>
    <col min="10" max="10" width="14.5703125" customWidth="1"/>
    <col min="11" max="11" width="14.85546875" customWidth="1"/>
    <col min="12" max="12" width="13.7109375" customWidth="1"/>
    <col min="13" max="13" width="16.7109375" customWidth="1"/>
    <col min="14" max="14" width="16.85546875" customWidth="1"/>
    <col min="15" max="16" width="16.5703125" customWidth="1"/>
    <col min="17" max="17" width="18.7109375" customWidth="1"/>
  </cols>
  <sheetData>
    <row r="1" spans="1:17" ht="39.6" customHeight="1">
      <c r="A1" s="351" t="s">
        <v>148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122"/>
      <c r="M1" s="122"/>
      <c r="N1" s="122"/>
      <c r="O1" s="122"/>
      <c r="P1" s="122"/>
      <c r="Q1" s="122"/>
    </row>
    <row r="2" spans="1:17" ht="18" customHeight="1">
      <c r="A2" s="352" t="s">
        <v>149</v>
      </c>
      <c r="B2" s="354" t="s">
        <v>150</v>
      </c>
      <c r="C2" s="355"/>
      <c r="D2" s="342" t="s">
        <v>81</v>
      </c>
      <c r="E2" s="356"/>
      <c r="F2" s="342" t="s">
        <v>82</v>
      </c>
      <c r="G2" s="356"/>
      <c r="H2" s="342" t="s">
        <v>101</v>
      </c>
      <c r="I2" s="356"/>
      <c r="J2" s="342" t="s">
        <v>102</v>
      </c>
      <c r="K2" s="356"/>
      <c r="L2" s="123"/>
      <c r="M2" s="123"/>
      <c r="N2" s="123"/>
      <c r="O2" s="123"/>
      <c r="P2" s="123"/>
      <c r="Q2" s="123"/>
    </row>
    <row r="3" spans="1:17" s="124" customFormat="1" ht="18.75" customHeight="1">
      <c r="A3" s="353"/>
      <c r="B3" s="205" t="s">
        <v>151</v>
      </c>
      <c r="C3" s="206" t="s">
        <v>152</v>
      </c>
      <c r="D3" s="205" t="s">
        <v>151</v>
      </c>
      <c r="E3" s="206" t="s">
        <v>152</v>
      </c>
      <c r="F3" s="205" t="s">
        <v>151</v>
      </c>
      <c r="G3" s="206" t="s">
        <v>152</v>
      </c>
      <c r="H3" s="207" t="s">
        <v>151</v>
      </c>
      <c r="I3" s="208" t="s">
        <v>152</v>
      </c>
      <c r="J3" s="207" t="s">
        <v>151</v>
      </c>
      <c r="K3" s="208" t="s">
        <v>152</v>
      </c>
      <c r="L3" s="44"/>
      <c r="M3" s="44"/>
      <c r="N3" s="44"/>
      <c r="O3" s="44"/>
      <c r="P3" s="44"/>
      <c r="Q3" s="44"/>
    </row>
    <row r="4" spans="1:17" ht="16.149999999999999">
      <c r="A4" s="236">
        <v>2000</v>
      </c>
      <c r="B4" s="239">
        <v>64</v>
      </c>
      <c r="C4" s="240">
        <v>51</v>
      </c>
      <c r="D4" s="240">
        <v>1573</v>
      </c>
      <c r="E4" s="240">
        <v>885</v>
      </c>
      <c r="F4" s="240">
        <v>3604</v>
      </c>
      <c r="G4" s="241">
        <v>1317</v>
      </c>
      <c r="H4" s="240">
        <v>2251</v>
      </c>
      <c r="I4" s="240">
        <v>792</v>
      </c>
      <c r="J4" s="240">
        <v>1003</v>
      </c>
      <c r="K4" s="240">
        <v>392</v>
      </c>
    </row>
    <row r="5" spans="1:17" ht="16.149999999999999">
      <c r="A5" s="236">
        <v>2001</v>
      </c>
      <c r="B5" s="239">
        <v>63</v>
      </c>
      <c r="C5" s="240">
        <v>41</v>
      </c>
      <c r="D5" s="240">
        <v>1368</v>
      </c>
      <c r="E5" s="240">
        <v>758</v>
      </c>
      <c r="F5" s="240">
        <v>3065</v>
      </c>
      <c r="G5" s="241">
        <v>1281</v>
      </c>
      <c r="H5" s="240">
        <v>1853</v>
      </c>
      <c r="I5" s="240">
        <v>784</v>
      </c>
      <c r="J5" s="240">
        <v>981</v>
      </c>
      <c r="K5" s="240">
        <v>431</v>
      </c>
    </row>
    <row r="6" spans="1:17" ht="16.149999999999999">
      <c r="A6" s="236">
        <v>2002</v>
      </c>
      <c r="B6" s="239">
        <v>59</v>
      </c>
      <c r="C6" s="240">
        <v>44</v>
      </c>
      <c r="D6" s="240">
        <v>1227</v>
      </c>
      <c r="E6" s="240">
        <v>760</v>
      </c>
      <c r="F6" s="240">
        <v>3119</v>
      </c>
      <c r="G6" s="241">
        <v>1303</v>
      </c>
      <c r="H6" s="240">
        <v>1955</v>
      </c>
      <c r="I6" s="240">
        <v>813</v>
      </c>
      <c r="J6" s="240">
        <v>1056</v>
      </c>
      <c r="K6" s="240">
        <v>399</v>
      </c>
    </row>
    <row r="7" spans="1:17" ht="16.149999999999999">
      <c r="A7" s="236">
        <v>2003</v>
      </c>
      <c r="B7" s="239">
        <v>38</v>
      </c>
      <c r="C7" s="240">
        <v>47</v>
      </c>
      <c r="D7" s="240">
        <v>1170</v>
      </c>
      <c r="E7" s="240">
        <v>733</v>
      </c>
      <c r="F7" s="240">
        <v>3001</v>
      </c>
      <c r="G7" s="241">
        <v>1288</v>
      </c>
      <c r="H7" s="240">
        <v>2151</v>
      </c>
      <c r="I7" s="240">
        <v>940</v>
      </c>
      <c r="J7" s="240">
        <v>1156</v>
      </c>
      <c r="K7" s="240">
        <v>478</v>
      </c>
    </row>
    <row r="8" spans="1:17" ht="16.149999999999999">
      <c r="A8" s="236">
        <v>2004</v>
      </c>
      <c r="B8" s="239">
        <v>46</v>
      </c>
      <c r="C8" s="240">
        <v>47</v>
      </c>
      <c r="D8" s="240">
        <v>1054</v>
      </c>
      <c r="E8" s="240">
        <v>652</v>
      </c>
      <c r="F8" s="240">
        <v>2811</v>
      </c>
      <c r="G8" s="241">
        <v>1285</v>
      </c>
      <c r="H8" s="240">
        <v>2231</v>
      </c>
      <c r="I8" s="240">
        <v>925</v>
      </c>
      <c r="J8" s="240">
        <v>1175</v>
      </c>
      <c r="K8" s="240">
        <v>549</v>
      </c>
    </row>
    <row r="9" spans="1:17" ht="16.149999999999999">
      <c r="A9" s="236">
        <v>2005</v>
      </c>
      <c r="B9" s="239">
        <v>40</v>
      </c>
      <c r="C9" s="240">
        <v>55</v>
      </c>
      <c r="D9" s="240">
        <v>928</v>
      </c>
      <c r="E9" s="240">
        <v>653</v>
      </c>
      <c r="F9" s="240">
        <v>2669</v>
      </c>
      <c r="G9" s="241">
        <v>1306</v>
      </c>
      <c r="H9" s="240">
        <v>2236</v>
      </c>
      <c r="I9" s="240">
        <v>1017</v>
      </c>
      <c r="J9" s="240">
        <v>1348</v>
      </c>
      <c r="K9" s="240">
        <v>621</v>
      </c>
    </row>
    <row r="10" spans="1:17" ht="16.149999999999999">
      <c r="A10" s="236">
        <v>2006</v>
      </c>
      <c r="B10" s="239">
        <v>43</v>
      </c>
      <c r="C10" s="240">
        <v>43</v>
      </c>
      <c r="D10" s="240">
        <v>908</v>
      </c>
      <c r="E10" s="240">
        <v>576</v>
      </c>
      <c r="F10" s="240">
        <v>2548</v>
      </c>
      <c r="G10" s="241">
        <v>1313</v>
      </c>
      <c r="H10" s="240">
        <v>2346</v>
      </c>
      <c r="I10" s="240">
        <v>1020</v>
      </c>
      <c r="J10" s="240">
        <v>1359</v>
      </c>
      <c r="K10" s="240">
        <v>669</v>
      </c>
    </row>
    <row r="11" spans="1:17" ht="16.149999999999999">
      <c r="A11" s="236">
        <v>2007</v>
      </c>
      <c r="B11" s="239">
        <v>64</v>
      </c>
      <c r="C11" s="240">
        <v>45</v>
      </c>
      <c r="D11" s="240">
        <v>925</v>
      </c>
      <c r="E11" s="240">
        <v>610</v>
      </c>
      <c r="F11" s="240">
        <v>2580</v>
      </c>
      <c r="G11" s="241">
        <v>1314</v>
      </c>
      <c r="H11" s="240">
        <v>2454</v>
      </c>
      <c r="I11" s="240">
        <v>1053</v>
      </c>
      <c r="J11" s="240">
        <v>1438</v>
      </c>
      <c r="K11" s="240">
        <v>667</v>
      </c>
    </row>
    <row r="12" spans="1:17" ht="16.149999999999999">
      <c r="A12" s="236">
        <v>2008</v>
      </c>
      <c r="B12" s="239">
        <v>62</v>
      </c>
      <c r="C12" s="240">
        <v>55</v>
      </c>
      <c r="D12" s="240">
        <v>1016</v>
      </c>
      <c r="E12" s="240">
        <v>595</v>
      </c>
      <c r="F12" s="240">
        <v>2438</v>
      </c>
      <c r="G12" s="241">
        <v>1409</v>
      </c>
      <c r="H12" s="240">
        <v>2546</v>
      </c>
      <c r="I12" s="240">
        <v>1123</v>
      </c>
      <c r="J12" s="240">
        <v>1603</v>
      </c>
      <c r="K12" s="240">
        <v>761</v>
      </c>
    </row>
    <row r="13" spans="1:17" ht="16.149999999999999">
      <c r="A13" s="236">
        <v>2009</v>
      </c>
      <c r="B13" s="239">
        <v>49</v>
      </c>
      <c r="C13" s="240">
        <v>68</v>
      </c>
      <c r="D13" s="240">
        <v>1021</v>
      </c>
      <c r="E13" s="240">
        <v>619</v>
      </c>
      <c r="F13" s="240">
        <v>2523</v>
      </c>
      <c r="G13" s="241">
        <v>1395</v>
      </c>
      <c r="H13" s="240">
        <v>2552</v>
      </c>
      <c r="I13" s="240">
        <v>1187</v>
      </c>
      <c r="J13" s="240">
        <v>1697</v>
      </c>
      <c r="K13" s="240">
        <v>826</v>
      </c>
    </row>
    <row r="14" spans="1:17" ht="16.149999999999999">
      <c r="A14" s="236">
        <v>2010</v>
      </c>
      <c r="B14" s="239">
        <v>49</v>
      </c>
      <c r="C14" s="240">
        <v>62</v>
      </c>
      <c r="D14" s="240">
        <v>982</v>
      </c>
      <c r="E14" s="240">
        <v>558</v>
      </c>
      <c r="F14" s="240">
        <v>2412</v>
      </c>
      <c r="G14" s="241">
        <v>1398</v>
      </c>
      <c r="H14" s="240">
        <v>2549</v>
      </c>
      <c r="I14" s="240">
        <v>1187</v>
      </c>
      <c r="J14" s="240">
        <v>1845</v>
      </c>
      <c r="K14" s="240">
        <v>883</v>
      </c>
    </row>
    <row r="15" spans="1:17" ht="16.149999999999999">
      <c r="A15" s="236">
        <v>2011</v>
      </c>
      <c r="B15" s="239">
        <v>50</v>
      </c>
      <c r="C15" s="240">
        <v>67</v>
      </c>
      <c r="D15" s="240">
        <v>973</v>
      </c>
      <c r="E15" s="240">
        <v>536</v>
      </c>
      <c r="F15" s="240">
        <v>2423</v>
      </c>
      <c r="G15" s="241">
        <v>1407</v>
      </c>
      <c r="H15" s="240">
        <v>2518</v>
      </c>
      <c r="I15" s="240">
        <v>1212</v>
      </c>
      <c r="J15" s="240">
        <v>1892</v>
      </c>
      <c r="K15" s="240">
        <v>901</v>
      </c>
    </row>
    <row r="16" spans="1:17" ht="16.149999999999999">
      <c r="A16" s="236">
        <v>2012</v>
      </c>
      <c r="B16" s="239">
        <v>67</v>
      </c>
      <c r="C16" s="240">
        <v>58</v>
      </c>
      <c r="D16" s="240">
        <v>958</v>
      </c>
      <c r="E16" s="240">
        <v>547</v>
      </c>
      <c r="F16" s="240">
        <v>2261</v>
      </c>
      <c r="G16" s="241">
        <v>1300</v>
      </c>
      <c r="H16" s="240">
        <v>2496</v>
      </c>
      <c r="I16" s="240">
        <v>1311</v>
      </c>
      <c r="J16" s="240">
        <v>1963</v>
      </c>
      <c r="K16" s="240">
        <v>939</v>
      </c>
    </row>
    <row r="17" spans="1:11" ht="16.149999999999999">
      <c r="A17" s="236">
        <v>2013</v>
      </c>
      <c r="B17" s="239">
        <v>61</v>
      </c>
      <c r="C17" s="240">
        <v>73</v>
      </c>
      <c r="D17" s="240">
        <v>1075</v>
      </c>
      <c r="E17" s="240">
        <v>529</v>
      </c>
      <c r="F17" s="240">
        <v>2362</v>
      </c>
      <c r="G17" s="241">
        <v>1243</v>
      </c>
      <c r="H17" s="240">
        <v>2524</v>
      </c>
      <c r="I17" s="240">
        <v>1306</v>
      </c>
      <c r="J17" s="240">
        <v>2171</v>
      </c>
      <c r="K17" s="240">
        <v>1035</v>
      </c>
    </row>
    <row r="18" spans="1:11" ht="16.149999999999999">
      <c r="A18" s="236">
        <v>2014</v>
      </c>
      <c r="B18" s="239">
        <v>76</v>
      </c>
      <c r="C18" s="240">
        <v>56</v>
      </c>
      <c r="D18" s="240">
        <v>1048</v>
      </c>
      <c r="E18" s="240">
        <v>479</v>
      </c>
      <c r="F18" s="240">
        <v>2319</v>
      </c>
      <c r="G18" s="241">
        <v>1252</v>
      </c>
      <c r="H18" s="240">
        <v>2507</v>
      </c>
      <c r="I18" s="240">
        <v>1238</v>
      </c>
      <c r="J18" s="240">
        <v>2377</v>
      </c>
      <c r="K18" s="240">
        <v>1074</v>
      </c>
    </row>
    <row r="19" spans="1:11" ht="16.149999999999999">
      <c r="A19" s="236">
        <v>2015</v>
      </c>
      <c r="B19" s="239">
        <v>75</v>
      </c>
      <c r="C19" s="240">
        <v>71</v>
      </c>
      <c r="D19" s="240">
        <v>1038</v>
      </c>
      <c r="E19" s="240">
        <v>465</v>
      </c>
      <c r="F19" s="240">
        <v>2370</v>
      </c>
      <c r="G19" s="241">
        <v>1223</v>
      </c>
      <c r="H19" s="240">
        <v>2351</v>
      </c>
      <c r="I19" s="240">
        <v>1280</v>
      </c>
      <c r="J19" s="240">
        <v>2457</v>
      </c>
      <c r="K19" s="240">
        <v>1190</v>
      </c>
    </row>
    <row r="20" spans="1:11" ht="16.149999999999999">
      <c r="A20" s="236">
        <v>2016</v>
      </c>
      <c r="B20" s="239">
        <v>57</v>
      </c>
      <c r="C20" s="240">
        <v>64</v>
      </c>
      <c r="D20" s="240">
        <v>1077</v>
      </c>
      <c r="E20" s="240">
        <v>453</v>
      </c>
      <c r="F20" s="240">
        <v>2182</v>
      </c>
      <c r="G20" s="241">
        <v>1211</v>
      </c>
      <c r="H20" s="240">
        <v>2331</v>
      </c>
      <c r="I20" s="240">
        <v>1278</v>
      </c>
      <c r="J20" s="240">
        <v>2526</v>
      </c>
      <c r="K20" s="240">
        <v>1231</v>
      </c>
    </row>
    <row r="21" spans="1:11" ht="16.149999999999999">
      <c r="A21" s="236">
        <v>2017</v>
      </c>
      <c r="B21" s="239">
        <v>58</v>
      </c>
      <c r="C21" s="240">
        <v>51</v>
      </c>
      <c r="D21" s="240">
        <v>1067</v>
      </c>
      <c r="E21" s="240">
        <v>386</v>
      </c>
      <c r="F21" s="240">
        <v>1968</v>
      </c>
      <c r="G21" s="241">
        <v>1078</v>
      </c>
      <c r="H21" s="240">
        <v>2077</v>
      </c>
      <c r="I21" s="240">
        <v>1198</v>
      </c>
      <c r="J21" s="240">
        <v>2506</v>
      </c>
      <c r="K21" s="240">
        <v>1189</v>
      </c>
    </row>
    <row r="22" spans="1:11" ht="16.149999999999999">
      <c r="A22" s="236">
        <v>2018</v>
      </c>
      <c r="B22" s="239">
        <v>42</v>
      </c>
      <c r="C22" s="240">
        <v>36</v>
      </c>
      <c r="D22" s="240">
        <v>936</v>
      </c>
      <c r="E22" s="240">
        <v>394</v>
      </c>
      <c r="F22" s="240">
        <v>1928</v>
      </c>
      <c r="G22" s="241">
        <v>955</v>
      </c>
      <c r="H22" s="240">
        <v>2046</v>
      </c>
      <c r="I22" s="240">
        <v>1096</v>
      </c>
      <c r="J22" s="240">
        <v>2522</v>
      </c>
      <c r="K22" s="240">
        <v>1153</v>
      </c>
    </row>
    <row r="23" spans="1:11" ht="16.149999999999999">
      <c r="A23" s="236">
        <v>2019</v>
      </c>
      <c r="B23" s="239">
        <v>39</v>
      </c>
      <c r="C23" s="240">
        <v>31</v>
      </c>
      <c r="D23" s="240">
        <v>873</v>
      </c>
      <c r="E23" s="240">
        <v>343</v>
      </c>
      <c r="F23" s="240">
        <v>1754</v>
      </c>
      <c r="G23" s="241">
        <v>888</v>
      </c>
      <c r="H23" s="240">
        <v>1935</v>
      </c>
      <c r="I23" s="240">
        <v>1048</v>
      </c>
      <c r="J23" s="240">
        <v>2470</v>
      </c>
      <c r="K23" s="240">
        <v>1189</v>
      </c>
    </row>
    <row r="24" spans="1:11" ht="16.149999999999999">
      <c r="A24" s="236">
        <v>2020</v>
      </c>
      <c r="B24" s="239">
        <v>35</v>
      </c>
      <c r="C24" s="240">
        <v>20</v>
      </c>
      <c r="D24" s="240">
        <v>931</v>
      </c>
      <c r="E24" s="240">
        <v>329</v>
      </c>
      <c r="F24" s="240">
        <v>1762</v>
      </c>
      <c r="G24" s="241">
        <v>800</v>
      </c>
      <c r="H24" s="240">
        <v>1854</v>
      </c>
      <c r="I24" s="240">
        <v>976</v>
      </c>
      <c r="J24" s="240">
        <v>2643</v>
      </c>
      <c r="K24" s="240">
        <v>1206</v>
      </c>
    </row>
    <row r="25" spans="1:11" ht="16.149999999999999">
      <c r="A25" s="236">
        <v>2021</v>
      </c>
      <c r="B25" s="239">
        <v>47</v>
      </c>
      <c r="C25" s="240">
        <v>20</v>
      </c>
      <c r="D25" s="240">
        <v>922</v>
      </c>
      <c r="E25" s="240">
        <v>358</v>
      </c>
      <c r="F25" s="240">
        <v>1839</v>
      </c>
      <c r="G25" s="241">
        <v>859</v>
      </c>
      <c r="H25" s="240">
        <v>2062</v>
      </c>
      <c r="I25" s="240">
        <v>1078</v>
      </c>
      <c r="J25" s="240">
        <v>2906</v>
      </c>
      <c r="K25" s="240">
        <v>1378</v>
      </c>
    </row>
    <row r="26" spans="1:11" ht="16.149999999999999">
      <c r="A26" s="236">
        <v>2022</v>
      </c>
      <c r="B26" s="239">
        <v>18</v>
      </c>
      <c r="C26" s="240">
        <v>17</v>
      </c>
      <c r="D26" s="240">
        <v>945</v>
      </c>
      <c r="E26" s="240">
        <v>315</v>
      </c>
      <c r="F26" s="240">
        <v>1799</v>
      </c>
      <c r="G26" s="241">
        <v>763</v>
      </c>
      <c r="H26" s="240">
        <v>1981</v>
      </c>
      <c r="I26" s="240">
        <v>1039</v>
      </c>
      <c r="J26" s="240">
        <v>2783</v>
      </c>
      <c r="K26" s="240">
        <v>1351</v>
      </c>
    </row>
    <row r="27" spans="1:11" ht="16.149999999999999">
      <c r="A27" s="237">
        <v>2023</v>
      </c>
      <c r="B27" s="242">
        <v>34</v>
      </c>
      <c r="C27" s="243">
        <v>26</v>
      </c>
      <c r="D27" s="243">
        <v>843</v>
      </c>
      <c r="E27" s="243">
        <v>316</v>
      </c>
      <c r="F27" s="243">
        <v>1670</v>
      </c>
      <c r="G27" s="244">
        <v>677</v>
      </c>
      <c r="H27" s="240">
        <v>1826</v>
      </c>
      <c r="I27" s="240">
        <v>990</v>
      </c>
      <c r="J27" s="240">
        <v>2712</v>
      </c>
      <c r="K27" s="240">
        <v>1369</v>
      </c>
    </row>
    <row r="28" spans="1:11" ht="16.149999999999999">
      <c r="A28" s="238">
        <v>2024</v>
      </c>
      <c r="B28" s="245">
        <v>22</v>
      </c>
      <c r="C28" s="246">
        <v>18</v>
      </c>
      <c r="D28" s="246">
        <v>771</v>
      </c>
      <c r="E28" s="246">
        <v>239</v>
      </c>
      <c r="F28" s="246">
        <v>1380</v>
      </c>
      <c r="G28" s="247">
        <v>629</v>
      </c>
      <c r="H28" s="246">
        <v>1609</v>
      </c>
      <c r="I28" s="246">
        <v>900</v>
      </c>
      <c r="J28" s="246">
        <v>2378</v>
      </c>
      <c r="K28" s="246">
        <v>1179</v>
      </c>
    </row>
    <row r="29" spans="1:11" s="248" customFormat="1">
      <c r="A29" s="305" t="s">
        <v>153</v>
      </c>
    </row>
    <row r="30" spans="1:11">
      <c r="A30" s="140" t="s">
        <v>154</v>
      </c>
    </row>
  </sheetData>
  <mergeCells count="7">
    <mergeCell ref="A1:K1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C4E28-A52A-4AE8-87F3-5085A76C747F}">
  <dimension ref="A1:K31"/>
  <sheetViews>
    <sheetView workbookViewId="0">
      <selection activeCell="A34" sqref="A34"/>
    </sheetView>
  </sheetViews>
  <sheetFormatPr defaultRowHeight="14.45"/>
  <cols>
    <col min="1" max="1" width="31.28515625" customWidth="1"/>
    <col min="2" max="2" width="16.28515625" customWidth="1"/>
    <col min="3" max="3" width="7.140625" hidden="1" customWidth="1"/>
    <col min="4" max="4" width="16.28515625" customWidth="1"/>
    <col min="5" max="5" width="0" hidden="1" customWidth="1"/>
    <col min="6" max="6" width="18" customWidth="1"/>
  </cols>
  <sheetData>
    <row r="1" spans="1:11" ht="57" customHeight="1">
      <c r="A1" s="313" t="s">
        <v>155</v>
      </c>
      <c r="B1" s="313"/>
      <c r="C1" s="313"/>
      <c r="D1" s="313"/>
      <c r="E1" s="313"/>
      <c r="F1" s="313"/>
    </row>
    <row r="2" spans="1:11" ht="16.149999999999999">
      <c r="A2" s="314" t="s">
        <v>115</v>
      </c>
      <c r="B2" s="314" t="s">
        <v>3</v>
      </c>
      <c r="C2" s="316" t="s">
        <v>2</v>
      </c>
      <c r="D2" s="317"/>
      <c r="E2" s="317"/>
      <c r="F2" s="318"/>
    </row>
    <row r="3" spans="1:11" ht="16.149999999999999">
      <c r="A3" s="315"/>
      <c r="B3" s="315"/>
      <c r="C3" s="316" t="s">
        <v>144</v>
      </c>
      <c r="D3" s="318"/>
      <c r="E3" s="316" t="s">
        <v>5</v>
      </c>
      <c r="F3" s="318"/>
    </row>
    <row r="4" spans="1:11" ht="16.149999999999999">
      <c r="A4" s="63" t="s">
        <v>3</v>
      </c>
      <c r="B4" s="249">
        <v>37518</v>
      </c>
      <c r="C4" s="64"/>
      <c r="D4" s="109">
        <f t="shared" ref="D4:D14" si="0">D19/B4*100</f>
        <v>27.919931766085615</v>
      </c>
      <c r="E4" s="64">
        <v>68</v>
      </c>
      <c r="F4" s="110">
        <f t="shared" ref="F4:F14" si="1">F19/B4*100</f>
        <v>72.080068233914389</v>
      </c>
    </row>
    <row r="5" spans="1:11" ht="16.149999999999999">
      <c r="A5" s="2" t="s">
        <v>156</v>
      </c>
      <c r="B5" s="250">
        <v>156</v>
      </c>
      <c r="C5" s="65"/>
      <c r="D5" s="111">
        <f t="shared" si="0"/>
        <v>56.410256410256409</v>
      </c>
      <c r="E5" s="111"/>
      <c r="F5" s="111">
        <f t="shared" si="1"/>
        <v>43.589743589743591</v>
      </c>
    </row>
    <row r="6" spans="1:11" ht="16.149999999999999">
      <c r="A6" s="112" t="s">
        <v>157</v>
      </c>
      <c r="B6" s="250">
        <v>70</v>
      </c>
      <c r="C6" s="65"/>
      <c r="D6" s="111">
        <f t="shared" si="0"/>
        <v>51.428571428571423</v>
      </c>
      <c r="E6" s="111"/>
      <c r="F6" s="111">
        <f t="shared" si="1"/>
        <v>48.571428571428569</v>
      </c>
    </row>
    <row r="7" spans="1:11" ht="16.149999999999999">
      <c r="A7" s="112" t="s">
        <v>150</v>
      </c>
      <c r="B7" s="250">
        <v>701</v>
      </c>
      <c r="C7" s="65"/>
      <c r="D7" s="111">
        <f t="shared" si="0"/>
        <v>29.814550641940084</v>
      </c>
      <c r="E7" s="111"/>
      <c r="F7" s="111">
        <f t="shared" si="1"/>
        <v>70.185449358059913</v>
      </c>
      <c r="K7" s="96"/>
    </row>
    <row r="8" spans="1:11" ht="16.149999999999999">
      <c r="A8" s="2" t="s">
        <v>117</v>
      </c>
      <c r="B8" s="250">
        <v>3446</v>
      </c>
      <c r="C8" s="65"/>
      <c r="D8" s="111">
        <f t="shared" si="0"/>
        <v>20.023215322112595</v>
      </c>
      <c r="E8" s="111"/>
      <c r="F8" s="111">
        <f t="shared" si="1"/>
        <v>79.976784677887409</v>
      </c>
    </row>
    <row r="9" spans="1:11" ht="16.149999999999999">
      <c r="A9" s="2" t="s">
        <v>118</v>
      </c>
      <c r="B9" s="250">
        <v>5765</v>
      </c>
      <c r="C9" s="65"/>
      <c r="D9" s="111">
        <f t="shared" si="0"/>
        <v>18.52558542931483</v>
      </c>
      <c r="E9" s="111"/>
      <c r="F9" s="111">
        <f t="shared" si="1"/>
        <v>81.47441457068517</v>
      </c>
    </row>
    <row r="10" spans="1:11" ht="16.149999999999999">
      <c r="A10" s="2" t="s">
        <v>158</v>
      </c>
      <c r="B10" s="250">
        <v>5575</v>
      </c>
      <c r="C10" s="65"/>
      <c r="D10" s="111">
        <f t="shared" si="0"/>
        <v>22.206278026905828</v>
      </c>
      <c r="E10" s="111"/>
      <c r="F10" s="111">
        <f t="shared" si="1"/>
        <v>77.793721973094165</v>
      </c>
    </row>
    <row r="11" spans="1:11" ht="16.149999999999999">
      <c r="A11" s="2" t="s">
        <v>100</v>
      </c>
      <c r="B11" s="250">
        <v>5056</v>
      </c>
      <c r="C11" s="65"/>
      <c r="D11" s="111">
        <f t="shared" si="0"/>
        <v>27.590981012658229</v>
      </c>
      <c r="E11" s="111"/>
      <c r="F11" s="111">
        <f t="shared" si="1"/>
        <v>72.409018987341767</v>
      </c>
    </row>
    <row r="12" spans="1:11" ht="16.149999999999999">
      <c r="A12" s="2" t="s">
        <v>101</v>
      </c>
      <c r="B12" s="250">
        <v>8690</v>
      </c>
      <c r="C12" s="65"/>
      <c r="D12" s="111">
        <f t="shared" si="0"/>
        <v>32.071346375143847</v>
      </c>
      <c r="E12" s="111"/>
      <c r="F12" s="111">
        <f t="shared" si="1"/>
        <v>67.928653624856167</v>
      </c>
    </row>
    <row r="13" spans="1:11" ht="16.149999999999999">
      <c r="A13" s="2" t="s">
        <v>119</v>
      </c>
      <c r="B13" s="250">
        <v>5201</v>
      </c>
      <c r="C13" s="65"/>
      <c r="D13" s="111">
        <f t="shared" si="0"/>
        <v>36.319938473370506</v>
      </c>
      <c r="E13" s="111"/>
      <c r="F13" s="111">
        <f t="shared" si="1"/>
        <v>63.680061526629494</v>
      </c>
    </row>
    <row r="14" spans="1:11" ht="16.149999999999999">
      <c r="A14" s="2" t="s">
        <v>159</v>
      </c>
      <c r="B14" s="250">
        <v>2828</v>
      </c>
      <c r="C14" s="65"/>
      <c r="D14" s="111">
        <f t="shared" si="0"/>
        <v>37.835926449787834</v>
      </c>
      <c r="E14" s="111"/>
      <c r="F14" s="111">
        <f t="shared" si="1"/>
        <v>62.164073550212166</v>
      </c>
    </row>
    <row r="15" spans="1:11">
      <c r="A15" s="10" t="s">
        <v>160</v>
      </c>
      <c r="B15" s="66"/>
      <c r="C15" s="66"/>
      <c r="D15" s="68"/>
      <c r="E15" s="66"/>
      <c r="F15" s="68"/>
    </row>
    <row r="16" spans="1:11">
      <c r="A16" s="10" t="s">
        <v>146</v>
      </c>
      <c r="B16" s="66"/>
      <c r="C16" s="66"/>
      <c r="D16" s="68"/>
      <c r="E16" s="66"/>
      <c r="F16" s="68"/>
    </row>
    <row r="17" spans="1:8" hidden="1">
      <c r="A17" s="10"/>
    </row>
    <row r="18" spans="1:8" hidden="1">
      <c r="A18" s="10" t="s">
        <v>161</v>
      </c>
    </row>
    <row r="19" spans="1:8" hidden="1">
      <c r="A19" s="306" t="s">
        <v>3</v>
      </c>
      <c r="B19" s="80">
        <v>37518</v>
      </c>
      <c r="C19" s="80"/>
      <c r="D19" s="80">
        <v>10475</v>
      </c>
      <c r="E19" s="80"/>
      <c r="F19" s="80">
        <v>27043</v>
      </c>
      <c r="H19" t="s">
        <v>162</v>
      </c>
    </row>
    <row r="20" spans="1:8" hidden="1">
      <c r="A20" s="307" t="s">
        <v>156</v>
      </c>
      <c r="B20" s="113">
        <v>156</v>
      </c>
      <c r="C20" s="80"/>
      <c r="D20" s="113">
        <v>88</v>
      </c>
      <c r="E20" s="80"/>
      <c r="F20" s="113">
        <v>68</v>
      </c>
    </row>
    <row r="21" spans="1:8" hidden="1">
      <c r="A21" s="198" t="s">
        <v>157</v>
      </c>
      <c r="B21" s="80">
        <v>70</v>
      </c>
      <c r="C21" s="80"/>
      <c r="D21" s="80">
        <v>36</v>
      </c>
      <c r="E21" s="80"/>
      <c r="F21" s="80">
        <v>34</v>
      </c>
    </row>
    <row r="22" spans="1:8" hidden="1">
      <c r="A22" s="198" t="s">
        <v>150</v>
      </c>
      <c r="B22" s="80">
        <v>701</v>
      </c>
      <c r="C22" s="80"/>
      <c r="D22" s="114">
        <v>209</v>
      </c>
      <c r="E22" s="80"/>
      <c r="F22" s="114">
        <v>492</v>
      </c>
    </row>
    <row r="23" spans="1:8" hidden="1">
      <c r="A23" s="307" t="s">
        <v>117</v>
      </c>
      <c r="B23" s="80">
        <v>3446</v>
      </c>
      <c r="C23" s="80"/>
      <c r="D23" s="114">
        <v>690</v>
      </c>
      <c r="E23" s="80"/>
      <c r="F23" s="114">
        <v>2756</v>
      </c>
    </row>
    <row r="24" spans="1:8" hidden="1">
      <c r="A24" s="307" t="s">
        <v>118</v>
      </c>
      <c r="B24" s="80">
        <v>5765</v>
      </c>
      <c r="C24" s="80"/>
      <c r="D24" s="114">
        <v>1068</v>
      </c>
      <c r="E24" s="80"/>
      <c r="F24" s="114">
        <v>4697</v>
      </c>
    </row>
    <row r="25" spans="1:8" hidden="1">
      <c r="A25" s="307" t="s">
        <v>158</v>
      </c>
      <c r="B25" s="80">
        <v>5575</v>
      </c>
      <c r="C25" s="80"/>
      <c r="D25" s="114">
        <v>1238</v>
      </c>
      <c r="E25" s="80"/>
      <c r="F25" s="114">
        <v>4337</v>
      </c>
    </row>
    <row r="26" spans="1:8" hidden="1">
      <c r="A26" s="307" t="s">
        <v>100</v>
      </c>
      <c r="B26" s="80">
        <v>5056</v>
      </c>
      <c r="C26" s="80"/>
      <c r="D26" s="114">
        <v>1395</v>
      </c>
      <c r="E26" s="80"/>
      <c r="F26" s="114">
        <v>3661</v>
      </c>
    </row>
    <row r="27" spans="1:8" hidden="1">
      <c r="A27" s="307" t="s">
        <v>101</v>
      </c>
      <c r="B27" s="80">
        <v>8690</v>
      </c>
      <c r="C27" s="80"/>
      <c r="D27" s="80">
        <v>2787</v>
      </c>
      <c r="E27" s="80"/>
      <c r="F27" s="80">
        <v>5903</v>
      </c>
    </row>
    <row r="28" spans="1:8" hidden="1">
      <c r="A28" s="307" t="s">
        <v>119</v>
      </c>
      <c r="B28" s="80">
        <v>5201</v>
      </c>
      <c r="C28" s="80"/>
      <c r="D28" s="80">
        <v>1889</v>
      </c>
      <c r="E28" s="80"/>
      <c r="F28" s="80">
        <v>3312</v>
      </c>
    </row>
    <row r="29" spans="1:8" hidden="1">
      <c r="A29" s="307" t="s">
        <v>159</v>
      </c>
      <c r="B29" s="80">
        <v>2828</v>
      </c>
      <c r="C29" s="80"/>
      <c r="D29" s="80">
        <v>1070</v>
      </c>
      <c r="E29" s="80"/>
      <c r="F29" s="80">
        <v>1758</v>
      </c>
    </row>
    <row r="30" spans="1:8" hidden="1">
      <c r="A30" s="3"/>
    </row>
    <row r="31" spans="1:8">
      <c r="A31" s="3" t="s">
        <v>163</v>
      </c>
    </row>
  </sheetData>
  <mergeCells count="6">
    <mergeCell ref="A1:F1"/>
    <mergeCell ref="A2:A3"/>
    <mergeCell ref="B2:B3"/>
    <mergeCell ref="C2:F2"/>
    <mergeCell ref="C3:D3"/>
    <mergeCell ref="E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3575-9613-45AD-8AB6-390BE57FDFEF}">
  <dimension ref="A1:D19"/>
  <sheetViews>
    <sheetView workbookViewId="0">
      <selection activeCell="A17" sqref="A17"/>
    </sheetView>
  </sheetViews>
  <sheetFormatPr defaultRowHeight="14.45"/>
  <cols>
    <col min="1" max="1" width="27.7109375" customWidth="1"/>
    <col min="2" max="2" width="15.7109375" customWidth="1"/>
    <col min="3" max="4" width="18.28515625" customWidth="1"/>
  </cols>
  <sheetData>
    <row r="1" spans="1:4" ht="66" customHeight="1">
      <c r="A1" s="313" t="s">
        <v>164</v>
      </c>
      <c r="B1" s="313"/>
      <c r="C1" s="313"/>
      <c r="D1" s="313"/>
    </row>
    <row r="2" spans="1:4" ht="16.149999999999999">
      <c r="A2" s="1" t="s">
        <v>115</v>
      </c>
      <c r="B2" s="1" t="s">
        <v>3</v>
      </c>
      <c r="C2" s="1" t="s">
        <v>144</v>
      </c>
      <c r="D2" s="1" t="s">
        <v>5</v>
      </c>
    </row>
    <row r="3" spans="1:4" ht="16.149999999999999">
      <c r="A3" s="63" t="s">
        <v>3</v>
      </c>
      <c r="B3" s="67">
        <v>17.7</v>
      </c>
      <c r="C3" s="67">
        <v>9.6999999999999993</v>
      </c>
      <c r="D3" s="67">
        <v>26.2</v>
      </c>
    </row>
    <row r="4" spans="1:4" ht="16.149999999999999">
      <c r="A4" s="2" t="s">
        <v>156</v>
      </c>
      <c r="B4" s="55">
        <v>1.2</v>
      </c>
      <c r="C4" s="55">
        <v>1.3</v>
      </c>
      <c r="D4" s="55">
        <v>1</v>
      </c>
    </row>
    <row r="5" spans="1:4" ht="16.149999999999999">
      <c r="A5" s="112" t="s">
        <v>157</v>
      </c>
      <c r="B5" s="55">
        <v>0.3</v>
      </c>
      <c r="C5" s="55">
        <v>0.3</v>
      </c>
      <c r="D5" s="55">
        <v>0.3</v>
      </c>
    </row>
    <row r="6" spans="1:4" ht="16.149999999999999">
      <c r="A6" s="112" t="s">
        <v>150</v>
      </c>
      <c r="B6" s="55">
        <v>3.3</v>
      </c>
      <c r="C6" s="55">
        <v>2</v>
      </c>
      <c r="D6" s="55">
        <v>4.5999999999999996</v>
      </c>
    </row>
    <row r="7" spans="1:4" ht="16.149999999999999">
      <c r="A7" s="2" t="s">
        <v>117</v>
      </c>
      <c r="B7" s="55">
        <v>21.4</v>
      </c>
      <c r="C7" s="55">
        <v>8.6999999999999993</v>
      </c>
      <c r="D7" s="55">
        <v>33.799999999999997</v>
      </c>
    </row>
    <row r="8" spans="1:4" ht="16.149999999999999">
      <c r="A8" s="2" t="s">
        <v>118</v>
      </c>
      <c r="B8" s="55">
        <v>35.1</v>
      </c>
      <c r="C8" s="55">
        <v>12.9</v>
      </c>
      <c r="D8" s="55">
        <v>57.3</v>
      </c>
    </row>
    <row r="9" spans="1:4" ht="16.149999999999999">
      <c r="A9" s="2" t="s">
        <v>158</v>
      </c>
      <c r="B9" s="55">
        <v>34.4</v>
      </c>
      <c r="C9" s="55">
        <v>15.1</v>
      </c>
      <c r="D9" s="55">
        <v>54.2</v>
      </c>
    </row>
    <row r="10" spans="1:4" ht="16.149999999999999">
      <c r="A10" s="2" t="s">
        <v>100</v>
      </c>
      <c r="B10" s="55">
        <v>30.3</v>
      </c>
      <c r="C10" s="55">
        <v>16.399999999999999</v>
      </c>
      <c r="D10" s="55">
        <v>44.7</v>
      </c>
    </row>
    <row r="11" spans="1:4" ht="16.149999999999999">
      <c r="A11" s="2" t="s">
        <v>101</v>
      </c>
      <c r="B11" s="55">
        <v>28.1</v>
      </c>
      <c r="C11" s="55">
        <v>14.5</v>
      </c>
      <c r="D11" s="55">
        <v>39.4</v>
      </c>
    </row>
    <row r="12" spans="1:4" ht="16.149999999999999">
      <c r="A12" s="2" t="s">
        <v>119</v>
      </c>
      <c r="B12" s="55">
        <v>21.1</v>
      </c>
      <c r="C12" s="55">
        <v>14.5</v>
      </c>
      <c r="D12" s="55">
        <v>28.4</v>
      </c>
    </row>
    <row r="13" spans="1:4" ht="16.149999999999999">
      <c r="A13" s="2" t="s">
        <v>159</v>
      </c>
      <c r="B13" s="55">
        <v>21.1</v>
      </c>
      <c r="C13" s="55">
        <v>14.5</v>
      </c>
      <c r="D13" s="55">
        <v>28.4</v>
      </c>
    </row>
    <row r="14" spans="1:4">
      <c r="A14" s="10" t="s">
        <v>165</v>
      </c>
      <c r="B14" s="22"/>
      <c r="C14" s="22"/>
      <c r="D14" s="22"/>
    </row>
    <row r="15" spans="1:4">
      <c r="A15" s="10" t="s">
        <v>146</v>
      </c>
      <c r="B15" s="22"/>
      <c r="C15" s="22"/>
      <c r="D15" s="22"/>
    </row>
    <row r="16" spans="1:4">
      <c r="A16" s="10" t="s">
        <v>166</v>
      </c>
      <c r="B16" s="22"/>
      <c r="C16" s="22"/>
      <c r="D16" s="22"/>
    </row>
    <row r="17" spans="1:4">
      <c r="A17" s="10" t="s">
        <v>167</v>
      </c>
      <c r="B17" s="22"/>
      <c r="C17" s="22"/>
      <c r="D17" s="22"/>
    </row>
    <row r="18" spans="1:4">
      <c r="A18" s="10"/>
    </row>
    <row r="19" spans="1:4">
      <c r="A19" s="10"/>
    </row>
  </sheetData>
  <mergeCells count="1">
    <mergeCell ref="A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DC85-7FF9-402F-9598-CECDC42D33C3}">
  <dimension ref="A1:K50"/>
  <sheetViews>
    <sheetView workbookViewId="0">
      <selection activeCell="B53" sqref="B53"/>
    </sheetView>
  </sheetViews>
  <sheetFormatPr defaultRowHeight="14.45"/>
  <cols>
    <col min="1" max="1" width="20" style="80" customWidth="1"/>
    <col min="2" max="2" width="18" customWidth="1"/>
    <col min="3" max="3" width="17.28515625" customWidth="1"/>
    <col min="4" max="4" width="19.140625" customWidth="1"/>
    <col min="5" max="5" width="18.7109375" customWidth="1"/>
    <col min="6" max="6" width="14.7109375" customWidth="1"/>
    <col min="7" max="7" width="15.28515625" customWidth="1"/>
    <col min="8" max="8" width="18.7109375" customWidth="1"/>
    <col min="9" max="9" width="15.5703125" customWidth="1"/>
    <col min="10" max="10" width="18.140625" customWidth="1"/>
    <col min="11" max="11" width="18.7109375" customWidth="1"/>
  </cols>
  <sheetData>
    <row r="1" spans="1:11" ht="38.450000000000003" customHeight="1">
      <c r="A1" s="351" t="s">
        <v>168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</row>
    <row r="2" spans="1:11" ht="16.149999999999999">
      <c r="A2" s="357" t="s">
        <v>169</v>
      </c>
      <c r="B2" s="359" t="s">
        <v>150</v>
      </c>
      <c r="C2" s="360"/>
      <c r="D2" s="361" t="s">
        <v>81</v>
      </c>
      <c r="E2" s="362"/>
      <c r="F2" s="361" t="s">
        <v>82</v>
      </c>
      <c r="G2" s="362"/>
      <c r="H2" s="361" t="s">
        <v>101</v>
      </c>
      <c r="I2" s="362"/>
      <c r="J2" s="361" t="s">
        <v>102</v>
      </c>
      <c r="K2" s="363"/>
    </row>
    <row r="3" spans="1:11" ht="16.149999999999999">
      <c r="A3" s="358"/>
      <c r="B3" s="209" t="s">
        <v>151</v>
      </c>
      <c r="C3" s="210" t="s">
        <v>152</v>
      </c>
      <c r="D3" s="209" t="s">
        <v>151</v>
      </c>
      <c r="E3" s="210" t="s">
        <v>152</v>
      </c>
      <c r="F3" s="209" t="s">
        <v>151</v>
      </c>
      <c r="G3" s="210" t="s">
        <v>152</v>
      </c>
      <c r="H3" s="209" t="s">
        <v>151</v>
      </c>
      <c r="I3" s="210" t="s">
        <v>152</v>
      </c>
      <c r="J3" s="211" t="s">
        <v>151</v>
      </c>
      <c r="K3" s="212" t="s">
        <v>152</v>
      </c>
    </row>
    <row r="4" spans="1:11" ht="16.149999999999999">
      <c r="A4" s="251">
        <v>1980</v>
      </c>
      <c r="B4" s="254">
        <v>0</v>
      </c>
      <c r="C4" s="255">
        <v>0</v>
      </c>
      <c r="D4" s="256">
        <v>0</v>
      </c>
      <c r="E4" s="256">
        <v>0</v>
      </c>
      <c r="F4" s="256">
        <v>1</v>
      </c>
      <c r="G4" s="257">
        <v>0</v>
      </c>
      <c r="H4" s="258">
        <v>0</v>
      </c>
      <c r="I4" s="258">
        <v>0</v>
      </c>
      <c r="J4" s="258">
        <v>0</v>
      </c>
      <c r="K4" s="258">
        <v>0</v>
      </c>
    </row>
    <row r="5" spans="1:11" ht="16.149999999999999">
      <c r="A5" s="252">
        <v>1981</v>
      </c>
      <c r="B5" s="259">
        <v>0</v>
      </c>
      <c r="C5" s="260">
        <v>0</v>
      </c>
      <c r="D5" s="261">
        <v>0</v>
      </c>
      <c r="E5" s="261">
        <v>0</v>
      </c>
      <c r="F5" s="261">
        <v>0</v>
      </c>
      <c r="G5" s="262">
        <v>0</v>
      </c>
      <c r="H5" s="261">
        <v>0</v>
      </c>
      <c r="I5" s="261">
        <v>0</v>
      </c>
      <c r="J5" s="261">
        <v>0</v>
      </c>
      <c r="K5" s="261">
        <v>0</v>
      </c>
    </row>
    <row r="6" spans="1:11" ht="16.149999999999999">
      <c r="A6" s="252">
        <v>1982</v>
      </c>
      <c r="B6" s="259">
        <v>1</v>
      </c>
      <c r="C6" s="254">
        <v>0</v>
      </c>
      <c r="D6" s="261">
        <v>6</v>
      </c>
      <c r="E6" s="261">
        <v>0</v>
      </c>
      <c r="F6" s="261">
        <v>7</v>
      </c>
      <c r="G6" s="262">
        <v>0</v>
      </c>
      <c r="H6" s="261">
        <v>0</v>
      </c>
      <c r="I6" s="261">
        <v>0</v>
      </c>
      <c r="J6" s="261">
        <v>1</v>
      </c>
      <c r="K6" s="261">
        <v>1</v>
      </c>
    </row>
    <row r="7" spans="1:11" ht="16.149999999999999">
      <c r="A7" s="252">
        <v>1983</v>
      </c>
      <c r="B7" s="259">
        <v>1</v>
      </c>
      <c r="C7" s="263">
        <v>0</v>
      </c>
      <c r="D7" s="261">
        <v>17</v>
      </c>
      <c r="E7" s="261">
        <v>1</v>
      </c>
      <c r="F7" s="261">
        <v>12</v>
      </c>
      <c r="G7" s="262">
        <v>0</v>
      </c>
      <c r="H7" s="261">
        <v>8</v>
      </c>
      <c r="I7" s="261">
        <v>0</v>
      </c>
      <c r="J7" s="261">
        <v>3</v>
      </c>
      <c r="K7" s="261">
        <v>0</v>
      </c>
    </row>
    <row r="8" spans="1:11" ht="16.149999999999999">
      <c r="A8" s="252">
        <v>1984</v>
      </c>
      <c r="B8" s="259">
        <v>7</v>
      </c>
      <c r="C8" s="263">
        <v>1</v>
      </c>
      <c r="D8" s="261">
        <v>35</v>
      </c>
      <c r="E8" s="261">
        <v>3</v>
      </c>
      <c r="F8" s="261">
        <v>50</v>
      </c>
      <c r="G8" s="262">
        <v>0</v>
      </c>
      <c r="H8" s="261">
        <v>19</v>
      </c>
      <c r="I8" s="261">
        <v>1</v>
      </c>
      <c r="J8" s="261">
        <v>9</v>
      </c>
      <c r="K8" s="261">
        <v>1</v>
      </c>
    </row>
    <row r="9" spans="1:11" ht="16.149999999999999">
      <c r="A9" s="252">
        <v>1985</v>
      </c>
      <c r="B9" s="259">
        <v>28</v>
      </c>
      <c r="C9" s="263">
        <v>4</v>
      </c>
      <c r="D9" s="261">
        <v>146</v>
      </c>
      <c r="E9" s="261">
        <v>5</v>
      </c>
      <c r="F9" s="261">
        <v>196</v>
      </c>
      <c r="G9" s="262">
        <v>9</v>
      </c>
      <c r="H9" s="261">
        <v>92</v>
      </c>
      <c r="I9" s="261">
        <v>3</v>
      </c>
      <c r="J9" s="261">
        <v>38</v>
      </c>
      <c r="K9" s="261">
        <v>1</v>
      </c>
    </row>
    <row r="10" spans="1:11" ht="16.149999999999999">
      <c r="A10" s="252">
        <v>1986</v>
      </c>
      <c r="B10" s="259">
        <v>45</v>
      </c>
      <c r="C10" s="263">
        <v>9</v>
      </c>
      <c r="D10" s="261">
        <v>328</v>
      </c>
      <c r="E10" s="261">
        <v>22</v>
      </c>
      <c r="F10" s="261">
        <v>418</v>
      </c>
      <c r="G10" s="262">
        <v>20</v>
      </c>
      <c r="H10" s="261">
        <v>172</v>
      </c>
      <c r="I10" s="261">
        <v>10</v>
      </c>
      <c r="J10" s="261">
        <v>74</v>
      </c>
      <c r="K10" s="261">
        <v>4</v>
      </c>
    </row>
    <row r="11" spans="1:11" ht="16.149999999999999">
      <c r="A11" s="252">
        <v>1987</v>
      </c>
      <c r="B11" s="259">
        <v>116</v>
      </c>
      <c r="C11" s="263">
        <v>24</v>
      </c>
      <c r="D11" s="261">
        <v>813</v>
      </c>
      <c r="E11" s="261">
        <v>114</v>
      </c>
      <c r="F11" s="261">
        <v>896</v>
      </c>
      <c r="G11" s="262">
        <v>77</v>
      </c>
      <c r="H11" s="261">
        <v>379</v>
      </c>
      <c r="I11" s="261">
        <v>25</v>
      </c>
      <c r="J11" s="261">
        <v>174</v>
      </c>
      <c r="K11" s="261">
        <v>18</v>
      </c>
    </row>
    <row r="12" spans="1:11" ht="16.149999999999999">
      <c r="A12" s="252">
        <v>1988</v>
      </c>
      <c r="B12" s="259">
        <v>177</v>
      </c>
      <c r="C12" s="263">
        <v>47</v>
      </c>
      <c r="D12" s="261">
        <v>1309</v>
      </c>
      <c r="E12" s="261">
        <v>226</v>
      </c>
      <c r="F12" s="261">
        <v>1346</v>
      </c>
      <c r="G12" s="262">
        <v>157</v>
      </c>
      <c r="H12" s="261">
        <v>601</v>
      </c>
      <c r="I12" s="261">
        <v>68</v>
      </c>
      <c r="J12" s="261">
        <v>257</v>
      </c>
      <c r="K12" s="261">
        <v>36</v>
      </c>
    </row>
    <row r="13" spans="1:11" ht="16.149999999999999">
      <c r="A13" s="252">
        <v>1989</v>
      </c>
      <c r="B13" s="259">
        <v>210</v>
      </c>
      <c r="C13" s="263">
        <v>51</v>
      </c>
      <c r="D13" s="261">
        <v>1782</v>
      </c>
      <c r="E13" s="261">
        <v>328</v>
      </c>
      <c r="F13" s="261">
        <v>1907</v>
      </c>
      <c r="G13" s="262">
        <v>253</v>
      </c>
      <c r="H13" s="261">
        <v>814</v>
      </c>
      <c r="I13" s="261">
        <v>79</v>
      </c>
      <c r="J13" s="261">
        <v>348</v>
      </c>
      <c r="K13" s="261">
        <v>69</v>
      </c>
    </row>
    <row r="14" spans="1:11" ht="16.149999999999999">
      <c r="A14" s="252">
        <v>1990</v>
      </c>
      <c r="B14" s="259">
        <v>275</v>
      </c>
      <c r="C14" s="264">
        <v>98</v>
      </c>
      <c r="D14" s="265">
        <v>2640</v>
      </c>
      <c r="E14" s="265">
        <v>584</v>
      </c>
      <c r="F14" s="265">
        <v>2652</v>
      </c>
      <c r="G14" s="266">
        <v>359</v>
      </c>
      <c r="H14" s="261">
        <v>1125</v>
      </c>
      <c r="I14" s="261">
        <v>142</v>
      </c>
      <c r="J14" s="261">
        <v>485</v>
      </c>
      <c r="K14" s="261">
        <v>69</v>
      </c>
    </row>
    <row r="15" spans="1:11" ht="16.149999999999999">
      <c r="A15" s="252">
        <v>1991</v>
      </c>
      <c r="B15" s="267">
        <v>401</v>
      </c>
      <c r="C15" s="261">
        <v>100</v>
      </c>
      <c r="D15" s="261">
        <v>3418</v>
      </c>
      <c r="E15" s="261">
        <v>854</v>
      </c>
      <c r="F15" s="261">
        <v>3632</v>
      </c>
      <c r="G15" s="262">
        <v>599</v>
      </c>
      <c r="H15" s="261">
        <v>1371</v>
      </c>
      <c r="I15" s="261">
        <v>233</v>
      </c>
      <c r="J15" s="261">
        <v>623</v>
      </c>
      <c r="K15" s="261">
        <v>119</v>
      </c>
    </row>
    <row r="16" spans="1:11" ht="16.149999999999999">
      <c r="A16" s="252">
        <v>1992</v>
      </c>
      <c r="B16" s="267">
        <v>308</v>
      </c>
      <c r="C16" s="261">
        <v>133</v>
      </c>
      <c r="D16" s="261">
        <v>4080</v>
      </c>
      <c r="E16" s="261">
        <v>1177</v>
      </c>
      <c r="F16" s="261">
        <v>4360</v>
      </c>
      <c r="G16" s="262">
        <v>924</v>
      </c>
      <c r="H16" s="261">
        <v>1732</v>
      </c>
      <c r="I16" s="261">
        <v>310</v>
      </c>
      <c r="J16" s="261">
        <v>668</v>
      </c>
      <c r="K16" s="261">
        <v>159</v>
      </c>
    </row>
    <row r="17" spans="1:11" ht="16.149999999999999">
      <c r="A17" s="252">
        <v>1993</v>
      </c>
      <c r="B17" s="267">
        <v>295</v>
      </c>
      <c r="C17" s="261">
        <v>135</v>
      </c>
      <c r="D17" s="261">
        <v>4407</v>
      </c>
      <c r="E17" s="261">
        <v>1481</v>
      </c>
      <c r="F17" s="261">
        <v>4942</v>
      </c>
      <c r="G17" s="262">
        <v>1152</v>
      </c>
      <c r="H17" s="261">
        <v>1980</v>
      </c>
      <c r="I17" s="261">
        <v>453</v>
      </c>
      <c r="J17" s="261">
        <v>842</v>
      </c>
      <c r="K17" s="261">
        <v>210</v>
      </c>
    </row>
    <row r="18" spans="1:11" ht="16.149999999999999">
      <c r="A18" s="252">
        <v>1994</v>
      </c>
      <c r="B18" s="267">
        <v>281</v>
      </c>
      <c r="C18" s="261">
        <v>146</v>
      </c>
      <c r="D18" s="261">
        <v>4473</v>
      </c>
      <c r="E18" s="261">
        <v>1590</v>
      </c>
      <c r="F18" s="261">
        <v>5517</v>
      </c>
      <c r="G18" s="262">
        <v>1410</v>
      </c>
      <c r="H18" s="261">
        <v>2158</v>
      </c>
      <c r="I18" s="261">
        <v>577</v>
      </c>
      <c r="J18" s="261">
        <v>911</v>
      </c>
      <c r="K18" s="261">
        <v>243</v>
      </c>
    </row>
    <row r="19" spans="1:11" ht="16.149999999999999">
      <c r="A19" s="252">
        <v>1995</v>
      </c>
      <c r="B19" s="267">
        <v>291</v>
      </c>
      <c r="C19" s="261">
        <v>207</v>
      </c>
      <c r="D19" s="261">
        <v>4704</v>
      </c>
      <c r="E19" s="261">
        <v>1895</v>
      </c>
      <c r="F19" s="261">
        <v>6122</v>
      </c>
      <c r="G19" s="262">
        <v>1880</v>
      </c>
      <c r="H19" s="261">
        <v>2662</v>
      </c>
      <c r="I19" s="261">
        <v>751</v>
      </c>
      <c r="J19" s="261">
        <v>1071</v>
      </c>
      <c r="K19" s="261">
        <v>379</v>
      </c>
    </row>
    <row r="20" spans="1:11" ht="16.149999999999999">
      <c r="A20" s="252">
        <v>1996</v>
      </c>
      <c r="B20" s="267">
        <v>246</v>
      </c>
      <c r="C20" s="261">
        <v>203</v>
      </c>
      <c r="D20" s="261">
        <v>4694</v>
      </c>
      <c r="E20" s="261">
        <v>2373</v>
      </c>
      <c r="F20" s="261">
        <v>6999</v>
      </c>
      <c r="G20" s="262">
        <v>2438</v>
      </c>
      <c r="H20" s="261">
        <v>3024</v>
      </c>
      <c r="I20" s="261">
        <v>1002</v>
      </c>
      <c r="J20" s="261">
        <v>1203</v>
      </c>
      <c r="K20" s="261">
        <v>435</v>
      </c>
    </row>
    <row r="21" spans="1:11" ht="16.149999999999999">
      <c r="A21" s="252">
        <v>1997</v>
      </c>
      <c r="B21" s="267">
        <v>271</v>
      </c>
      <c r="C21" s="261">
        <v>275</v>
      </c>
      <c r="D21" s="261">
        <v>4793</v>
      </c>
      <c r="E21" s="261">
        <v>2844</v>
      </c>
      <c r="F21" s="261">
        <v>7400</v>
      </c>
      <c r="G21" s="262">
        <v>2953</v>
      </c>
      <c r="H21" s="261">
        <v>3184</v>
      </c>
      <c r="I21" s="261">
        <v>1271</v>
      </c>
      <c r="J21" s="261">
        <v>1272</v>
      </c>
      <c r="K21" s="261">
        <v>616</v>
      </c>
    </row>
    <row r="22" spans="1:11" ht="16.149999999999999">
      <c r="A22" s="252">
        <v>1998</v>
      </c>
      <c r="B22" s="267">
        <v>297</v>
      </c>
      <c r="C22" s="261">
        <v>356</v>
      </c>
      <c r="D22" s="261">
        <v>4842</v>
      </c>
      <c r="E22" s="261">
        <v>3191</v>
      </c>
      <c r="F22" s="261">
        <v>8111</v>
      </c>
      <c r="G22" s="262">
        <v>3475</v>
      </c>
      <c r="H22" s="261">
        <v>3722</v>
      </c>
      <c r="I22" s="261">
        <v>1507</v>
      </c>
      <c r="J22" s="261">
        <v>1568</v>
      </c>
      <c r="K22" s="261">
        <v>708</v>
      </c>
    </row>
    <row r="23" spans="1:11" ht="16.149999999999999">
      <c r="A23" s="252">
        <v>1999</v>
      </c>
      <c r="B23" s="267">
        <v>242</v>
      </c>
      <c r="C23" s="261">
        <v>332</v>
      </c>
      <c r="D23" s="261">
        <v>4188</v>
      </c>
      <c r="E23" s="261">
        <v>2956</v>
      </c>
      <c r="F23" s="261">
        <v>7314</v>
      </c>
      <c r="G23" s="262">
        <v>3386</v>
      </c>
      <c r="H23" s="261">
        <v>3435</v>
      </c>
      <c r="I23" s="261">
        <v>1542</v>
      </c>
      <c r="J23" s="261">
        <v>1502</v>
      </c>
      <c r="K23" s="261">
        <v>698</v>
      </c>
    </row>
    <row r="24" spans="1:11" ht="16.149999999999999">
      <c r="A24" s="252">
        <v>2000</v>
      </c>
      <c r="B24" s="267">
        <v>300</v>
      </c>
      <c r="C24" s="261">
        <v>404</v>
      </c>
      <c r="D24" s="261">
        <v>5269</v>
      </c>
      <c r="E24" s="261">
        <v>3945</v>
      </c>
      <c r="F24" s="261">
        <v>9868</v>
      </c>
      <c r="G24" s="262">
        <v>4479</v>
      </c>
      <c r="H24" s="261">
        <v>5215</v>
      </c>
      <c r="I24" s="261">
        <v>2296</v>
      </c>
      <c r="J24" s="261">
        <v>2294</v>
      </c>
      <c r="K24" s="261">
        <v>1121</v>
      </c>
    </row>
    <row r="25" spans="1:11" ht="16.149999999999999">
      <c r="A25" s="252">
        <v>2001</v>
      </c>
      <c r="B25" s="267">
        <v>278</v>
      </c>
      <c r="C25" s="261">
        <v>391</v>
      </c>
      <c r="D25" s="261">
        <v>4760</v>
      </c>
      <c r="E25" s="261">
        <v>3824</v>
      </c>
      <c r="F25" s="261">
        <v>9034</v>
      </c>
      <c r="G25" s="262">
        <v>4419</v>
      </c>
      <c r="H25" s="261">
        <v>4990</v>
      </c>
      <c r="I25" s="261">
        <v>2429</v>
      </c>
      <c r="J25" s="261">
        <v>2204</v>
      </c>
      <c r="K25" s="261">
        <v>1179</v>
      </c>
    </row>
    <row r="26" spans="1:11" ht="16.149999999999999">
      <c r="A26" s="252">
        <v>2002</v>
      </c>
      <c r="B26" s="267">
        <v>310</v>
      </c>
      <c r="C26" s="261">
        <v>434</v>
      </c>
      <c r="D26" s="261">
        <v>4808</v>
      </c>
      <c r="E26" s="261">
        <v>4315</v>
      </c>
      <c r="F26" s="261">
        <v>9362</v>
      </c>
      <c r="G26" s="262">
        <v>5307</v>
      </c>
      <c r="H26" s="261">
        <v>5408</v>
      </c>
      <c r="I26" s="261">
        <v>2801</v>
      </c>
      <c r="J26" s="261">
        <v>2469</v>
      </c>
      <c r="K26" s="261">
        <v>1376</v>
      </c>
    </row>
    <row r="27" spans="1:11" ht="16.149999999999999">
      <c r="A27" s="252">
        <v>2003</v>
      </c>
      <c r="B27" s="267">
        <v>294</v>
      </c>
      <c r="C27" s="261">
        <v>433</v>
      </c>
      <c r="D27" s="261">
        <v>4604</v>
      </c>
      <c r="E27" s="261">
        <v>4116</v>
      </c>
      <c r="F27" s="261">
        <v>8720</v>
      </c>
      <c r="G27" s="262">
        <v>4963</v>
      </c>
      <c r="H27" s="261">
        <v>5384</v>
      </c>
      <c r="I27" s="261">
        <v>2873</v>
      </c>
      <c r="J27" s="261">
        <v>2480</v>
      </c>
      <c r="K27" s="261">
        <v>1405</v>
      </c>
    </row>
    <row r="28" spans="1:11" ht="16.149999999999999">
      <c r="A28" s="252">
        <v>2004</v>
      </c>
      <c r="B28" s="267">
        <v>260</v>
      </c>
      <c r="C28" s="261">
        <v>410</v>
      </c>
      <c r="D28" s="261">
        <v>4500</v>
      </c>
      <c r="E28" s="261">
        <v>3890</v>
      </c>
      <c r="F28" s="261">
        <v>8224</v>
      </c>
      <c r="G28" s="262">
        <v>4760</v>
      </c>
      <c r="H28" s="261">
        <v>5423</v>
      </c>
      <c r="I28" s="261">
        <v>2987</v>
      </c>
      <c r="J28" s="261">
        <v>2615</v>
      </c>
      <c r="K28" s="261">
        <v>1514</v>
      </c>
    </row>
    <row r="29" spans="1:11" ht="16.149999999999999">
      <c r="A29" s="252">
        <v>2005</v>
      </c>
      <c r="B29" s="267">
        <v>235</v>
      </c>
      <c r="C29" s="261">
        <v>389</v>
      </c>
      <c r="D29" s="261">
        <v>4347</v>
      </c>
      <c r="E29" s="261">
        <v>3702</v>
      </c>
      <c r="F29" s="261">
        <v>7763</v>
      </c>
      <c r="G29" s="262">
        <v>4908</v>
      </c>
      <c r="H29" s="261">
        <v>5618</v>
      </c>
      <c r="I29" s="261">
        <v>3152</v>
      </c>
      <c r="J29" s="261">
        <v>2715</v>
      </c>
      <c r="K29" s="261">
        <v>1728</v>
      </c>
    </row>
    <row r="30" spans="1:11" ht="16.149999999999999">
      <c r="A30" s="252">
        <v>2006</v>
      </c>
      <c r="B30" s="267">
        <v>280</v>
      </c>
      <c r="C30" s="261">
        <v>419</v>
      </c>
      <c r="D30" s="261">
        <v>4421</v>
      </c>
      <c r="E30" s="261">
        <v>3507</v>
      </c>
      <c r="F30" s="261">
        <v>7562</v>
      </c>
      <c r="G30" s="262">
        <v>4741</v>
      </c>
      <c r="H30" s="261">
        <v>5419</v>
      </c>
      <c r="I30" s="261">
        <v>3126</v>
      </c>
      <c r="J30" s="261">
        <v>2761</v>
      </c>
      <c r="K30" s="261">
        <v>1784</v>
      </c>
    </row>
    <row r="31" spans="1:11" ht="16.149999999999999">
      <c r="A31" s="252">
        <v>2007</v>
      </c>
      <c r="B31" s="267">
        <v>278</v>
      </c>
      <c r="C31" s="261">
        <v>390</v>
      </c>
      <c r="D31" s="261">
        <v>4757</v>
      </c>
      <c r="E31" s="261">
        <v>3660</v>
      </c>
      <c r="F31" s="261">
        <v>7816</v>
      </c>
      <c r="G31" s="262">
        <v>4775</v>
      </c>
      <c r="H31" s="261">
        <v>5778</v>
      </c>
      <c r="I31" s="261">
        <v>3256</v>
      </c>
      <c r="J31" s="261">
        <v>3095</v>
      </c>
      <c r="K31" s="261">
        <v>1989</v>
      </c>
    </row>
    <row r="32" spans="1:11" ht="16.149999999999999">
      <c r="A32" s="252">
        <v>2008</v>
      </c>
      <c r="B32" s="267">
        <v>323</v>
      </c>
      <c r="C32" s="261">
        <v>403</v>
      </c>
      <c r="D32" s="261">
        <v>5081</v>
      </c>
      <c r="E32" s="261">
        <v>3567</v>
      </c>
      <c r="F32" s="261">
        <v>7788</v>
      </c>
      <c r="G32" s="262">
        <v>4888</v>
      </c>
      <c r="H32" s="261">
        <v>6048</v>
      </c>
      <c r="I32" s="261">
        <v>3374</v>
      </c>
      <c r="J32" s="261">
        <v>3452</v>
      </c>
      <c r="K32" s="261">
        <v>2222</v>
      </c>
    </row>
    <row r="33" spans="1:11" ht="16.149999999999999">
      <c r="A33" s="252">
        <v>2009</v>
      </c>
      <c r="B33" s="267">
        <v>313</v>
      </c>
      <c r="C33" s="261">
        <v>429</v>
      </c>
      <c r="D33" s="261">
        <v>5286</v>
      </c>
      <c r="E33" s="261">
        <v>3371</v>
      </c>
      <c r="F33" s="261">
        <v>7869</v>
      </c>
      <c r="G33" s="262">
        <v>4626</v>
      </c>
      <c r="H33" s="261">
        <v>5925</v>
      </c>
      <c r="I33" s="261">
        <v>3259</v>
      </c>
      <c r="J33" s="261">
        <v>3413</v>
      </c>
      <c r="K33" s="261">
        <v>2243</v>
      </c>
    </row>
    <row r="34" spans="1:11" ht="16.149999999999999">
      <c r="A34" s="252">
        <v>2010</v>
      </c>
      <c r="B34" s="267">
        <v>359</v>
      </c>
      <c r="C34" s="261">
        <v>384</v>
      </c>
      <c r="D34" s="261">
        <v>5707</v>
      </c>
      <c r="E34" s="261">
        <v>3143</v>
      </c>
      <c r="F34" s="261">
        <v>7878</v>
      </c>
      <c r="G34" s="262">
        <v>4453</v>
      </c>
      <c r="H34" s="261">
        <v>5945</v>
      </c>
      <c r="I34" s="261">
        <v>3308</v>
      </c>
      <c r="J34" s="261">
        <v>3650</v>
      </c>
      <c r="K34" s="261">
        <v>2265</v>
      </c>
    </row>
    <row r="35" spans="1:11" ht="16.149999999999999">
      <c r="A35" s="252">
        <v>2011</v>
      </c>
      <c r="B35" s="267">
        <v>410</v>
      </c>
      <c r="C35" s="261">
        <v>457</v>
      </c>
      <c r="D35" s="261">
        <v>6123</v>
      </c>
      <c r="E35" s="261">
        <v>3212</v>
      </c>
      <c r="F35" s="261">
        <v>8539</v>
      </c>
      <c r="G35" s="262">
        <v>4522</v>
      </c>
      <c r="H35" s="261">
        <v>6276</v>
      </c>
      <c r="I35" s="261">
        <v>3435</v>
      </c>
      <c r="J35" s="261">
        <v>3864</v>
      </c>
      <c r="K35" s="261">
        <v>2430</v>
      </c>
    </row>
    <row r="36" spans="1:11" ht="16.149999999999999">
      <c r="A36" s="252">
        <v>2012</v>
      </c>
      <c r="B36" s="267">
        <v>525</v>
      </c>
      <c r="C36" s="261">
        <v>431</v>
      </c>
      <c r="D36" s="261">
        <v>6508</v>
      </c>
      <c r="E36" s="261">
        <v>3098</v>
      </c>
      <c r="F36" s="261">
        <v>8487</v>
      </c>
      <c r="G36" s="262">
        <v>4329</v>
      </c>
      <c r="H36" s="261">
        <v>5996</v>
      </c>
      <c r="I36" s="261">
        <v>3413</v>
      </c>
      <c r="J36" s="261">
        <v>4002</v>
      </c>
      <c r="K36" s="261">
        <v>2502</v>
      </c>
    </row>
    <row r="37" spans="1:11" ht="16.149999999999999">
      <c r="A37" s="252">
        <v>2013</v>
      </c>
      <c r="B37" s="267">
        <v>585</v>
      </c>
      <c r="C37" s="261">
        <v>458</v>
      </c>
      <c r="D37" s="261">
        <v>7001</v>
      </c>
      <c r="E37" s="261">
        <v>2895</v>
      </c>
      <c r="F37" s="261">
        <v>8532</v>
      </c>
      <c r="G37" s="262">
        <v>4190</v>
      </c>
      <c r="H37" s="261">
        <v>6063</v>
      </c>
      <c r="I37" s="261">
        <v>3340</v>
      </c>
      <c r="J37" s="261">
        <v>4351</v>
      </c>
      <c r="K37" s="261">
        <v>2625</v>
      </c>
    </row>
    <row r="38" spans="1:11" ht="16.149999999999999">
      <c r="A38" s="252">
        <v>2014</v>
      </c>
      <c r="B38" s="267">
        <v>628</v>
      </c>
      <c r="C38" s="261">
        <v>387</v>
      </c>
      <c r="D38" s="261">
        <v>7161</v>
      </c>
      <c r="E38" s="261">
        <v>2693</v>
      </c>
      <c r="F38" s="261">
        <v>8564</v>
      </c>
      <c r="G38" s="262">
        <v>3986</v>
      </c>
      <c r="H38" s="261">
        <v>5901</v>
      </c>
      <c r="I38" s="261">
        <v>3075</v>
      </c>
      <c r="J38" s="261">
        <v>4327</v>
      </c>
      <c r="K38" s="261">
        <v>2609</v>
      </c>
    </row>
    <row r="39" spans="1:11" ht="16.149999999999999">
      <c r="A39" s="252">
        <v>2015</v>
      </c>
      <c r="B39" s="267">
        <v>649</v>
      </c>
      <c r="C39" s="261">
        <v>385</v>
      </c>
      <c r="D39" s="261">
        <v>7494</v>
      </c>
      <c r="E39" s="261">
        <v>2375</v>
      </c>
      <c r="F39" s="261">
        <v>8490</v>
      </c>
      <c r="G39" s="262">
        <v>3623</v>
      </c>
      <c r="H39" s="261">
        <v>5602</v>
      </c>
      <c r="I39" s="261">
        <v>2991</v>
      </c>
      <c r="J39" s="261">
        <v>4414</v>
      </c>
      <c r="K39" s="261">
        <v>2582</v>
      </c>
    </row>
    <row r="40" spans="1:11" ht="16.149999999999999">
      <c r="A40" s="252">
        <v>2016</v>
      </c>
      <c r="B40" s="267">
        <v>621</v>
      </c>
      <c r="C40" s="261">
        <v>363</v>
      </c>
      <c r="D40" s="261">
        <v>7374</v>
      </c>
      <c r="E40" s="261">
        <v>2125</v>
      </c>
      <c r="F40" s="261">
        <v>8160</v>
      </c>
      <c r="G40" s="262">
        <v>3397</v>
      </c>
      <c r="H40" s="261">
        <v>5561</v>
      </c>
      <c r="I40" s="261">
        <v>2925</v>
      </c>
      <c r="J40" s="261">
        <v>4536</v>
      </c>
      <c r="K40" s="261">
        <v>2516</v>
      </c>
    </row>
    <row r="41" spans="1:11" ht="16.149999999999999">
      <c r="A41" s="252">
        <v>2017</v>
      </c>
      <c r="B41" s="267">
        <v>654</v>
      </c>
      <c r="C41" s="261">
        <v>283</v>
      </c>
      <c r="D41" s="261">
        <v>7714</v>
      </c>
      <c r="E41" s="261">
        <v>2105</v>
      </c>
      <c r="F41" s="261">
        <v>8099</v>
      </c>
      <c r="G41" s="262">
        <v>3092</v>
      </c>
      <c r="H41" s="261">
        <v>5359</v>
      </c>
      <c r="I41" s="261">
        <v>2742</v>
      </c>
      <c r="J41" s="261">
        <v>4529</v>
      </c>
      <c r="K41" s="261">
        <v>2539</v>
      </c>
    </row>
    <row r="42" spans="1:11" ht="16.149999999999999">
      <c r="A42" s="252">
        <v>2018</v>
      </c>
      <c r="B42" s="267">
        <v>559</v>
      </c>
      <c r="C42" s="261">
        <v>274</v>
      </c>
      <c r="D42" s="261">
        <v>7680</v>
      </c>
      <c r="E42" s="261">
        <v>1968</v>
      </c>
      <c r="F42" s="261">
        <v>8047</v>
      </c>
      <c r="G42" s="262">
        <v>3165</v>
      </c>
      <c r="H42" s="261">
        <v>5560</v>
      </c>
      <c r="I42" s="261">
        <v>2792</v>
      </c>
      <c r="J42" s="261">
        <v>4702</v>
      </c>
      <c r="K42" s="261">
        <v>2587</v>
      </c>
    </row>
    <row r="43" spans="1:11" ht="16.149999999999999">
      <c r="A43" s="252">
        <v>2019</v>
      </c>
      <c r="B43" s="267">
        <v>576</v>
      </c>
      <c r="C43" s="261">
        <v>264</v>
      </c>
      <c r="D43" s="261">
        <v>7763</v>
      </c>
      <c r="E43" s="261">
        <v>1985</v>
      </c>
      <c r="F43" s="261">
        <v>7957</v>
      </c>
      <c r="G43" s="262">
        <v>3023</v>
      </c>
      <c r="H43" s="261">
        <v>5499</v>
      </c>
      <c r="I43" s="261">
        <v>2837</v>
      </c>
      <c r="J43" s="261">
        <v>4679</v>
      </c>
      <c r="K43" s="261">
        <v>2619</v>
      </c>
    </row>
    <row r="44" spans="1:11" ht="16.149999999999999">
      <c r="A44" s="252">
        <v>2020</v>
      </c>
      <c r="B44" s="267">
        <v>442</v>
      </c>
      <c r="C44" s="261">
        <v>200</v>
      </c>
      <c r="D44" s="261">
        <v>6233</v>
      </c>
      <c r="E44" s="261">
        <v>1492</v>
      </c>
      <c r="F44" s="261">
        <v>6429</v>
      </c>
      <c r="G44" s="262">
        <v>2284</v>
      </c>
      <c r="H44" s="261">
        <v>4476</v>
      </c>
      <c r="I44" s="261">
        <v>2171</v>
      </c>
      <c r="J44" s="261">
        <v>3883</v>
      </c>
      <c r="K44" s="261">
        <v>2116</v>
      </c>
    </row>
    <row r="45" spans="1:11" ht="16.149999999999999">
      <c r="A45" s="252">
        <v>2021</v>
      </c>
      <c r="B45" s="267">
        <v>557</v>
      </c>
      <c r="C45" s="261">
        <v>233</v>
      </c>
      <c r="D45" s="261">
        <v>7524</v>
      </c>
      <c r="E45" s="261">
        <v>1823</v>
      </c>
      <c r="F45" s="261">
        <v>7441</v>
      </c>
      <c r="G45" s="262">
        <v>2542</v>
      </c>
      <c r="H45" s="261">
        <v>5224</v>
      </c>
      <c r="I45" s="261">
        <v>2627</v>
      </c>
      <c r="J45" s="261">
        <v>4446</v>
      </c>
      <c r="K45" s="261">
        <v>2401</v>
      </c>
    </row>
    <row r="46" spans="1:11" ht="16.149999999999999">
      <c r="A46" s="252">
        <v>2022</v>
      </c>
      <c r="B46" s="267">
        <v>470</v>
      </c>
      <c r="C46" s="261">
        <v>218</v>
      </c>
      <c r="D46" s="261">
        <v>7598</v>
      </c>
      <c r="E46" s="261">
        <v>1739</v>
      </c>
      <c r="F46" s="261">
        <v>7787</v>
      </c>
      <c r="G46" s="262">
        <v>2591</v>
      </c>
      <c r="H46" s="261">
        <v>5577</v>
      </c>
      <c r="I46" s="261">
        <v>2757</v>
      </c>
      <c r="J46" s="261">
        <v>4744</v>
      </c>
      <c r="K46" s="261">
        <v>2758</v>
      </c>
    </row>
    <row r="47" spans="1:11" ht="16.149999999999999">
      <c r="A47" s="252">
        <v>2023</v>
      </c>
      <c r="B47" s="267">
        <v>492</v>
      </c>
      <c r="C47" s="261">
        <v>209</v>
      </c>
      <c r="D47" s="261">
        <v>7453</v>
      </c>
      <c r="E47" s="261">
        <v>1758</v>
      </c>
      <c r="F47" s="261">
        <v>7998</v>
      </c>
      <c r="G47" s="262">
        <v>2633</v>
      </c>
      <c r="H47" s="261">
        <v>5903</v>
      </c>
      <c r="I47" s="261">
        <v>2787</v>
      </c>
      <c r="J47" s="261">
        <v>5070</v>
      </c>
      <c r="K47" s="261">
        <v>2959</v>
      </c>
    </row>
    <row r="48" spans="1:11" ht="16.149999999999999">
      <c r="A48" s="253">
        <v>2024</v>
      </c>
      <c r="B48" s="268">
        <v>465</v>
      </c>
      <c r="C48" s="269">
        <v>209</v>
      </c>
      <c r="D48" s="269">
        <v>7326</v>
      </c>
      <c r="E48" s="269">
        <v>1763</v>
      </c>
      <c r="F48" s="269">
        <v>7931</v>
      </c>
      <c r="G48" s="270">
        <v>2623</v>
      </c>
      <c r="H48" s="269">
        <v>5663</v>
      </c>
      <c r="I48" s="269">
        <v>2789</v>
      </c>
      <c r="J48" s="269">
        <v>5022</v>
      </c>
      <c r="K48" s="269">
        <v>2927</v>
      </c>
    </row>
    <row r="49" spans="1:2" ht="16.149999999999999">
      <c r="A49" s="308" t="s">
        <v>153</v>
      </c>
      <c r="B49" s="120"/>
    </row>
    <row r="50" spans="1:2" ht="16.149999999999999">
      <c r="A50" s="309" t="s">
        <v>170</v>
      </c>
      <c r="B50" s="120"/>
    </row>
  </sheetData>
  <mergeCells count="7">
    <mergeCell ref="A1:K1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00F80-004A-424D-B05A-B8000EFA3A41}">
  <dimension ref="A1:Q51"/>
  <sheetViews>
    <sheetView zoomScale="90" zoomScaleNormal="90" workbookViewId="0">
      <selection sqref="A1:Q1"/>
    </sheetView>
  </sheetViews>
  <sheetFormatPr defaultColWidth="14.7109375" defaultRowHeight="16.149999999999999"/>
  <cols>
    <col min="1" max="1" width="17.7109375" style="75" customWidth="1"/>
    <col min="2" max="3" width="15.42578125" style="4" customWidth="1"/>
    <col min="4" max="4" width="18.28515625" style="4" customWidth="1"/>
    <col min="5" max="5" width="18.42578125" style="4" customWidth="1"/>
    <col min="6" max="6" width="18.7109375" style="4" customWidth="1"/>
    <col min="7" max="7" width="18.28515625" style="4" customWidth="1"/>
    <col min="8" max="8" width="17.85546875" style="4" customWidth="1"/>
    <col min="9" max="9" width="12.42578125" style="4" customWidth="1"/>
    <col min="10" max="11" width="18.7109375" style="4" customWidth="1"/>
    <col min="12" max="13" width="16.7109375" style="4" customWidth="1"/>
    <col min="14" max="15" width="14.7109375" style="4"/>
    <col min="16" max="17" width="12.5703125" style="4" customWidth="1"/>
    <col min="18" max="16384" width="14.7109375" style="4"/>
  </cols>
  <sheetData>
    <row r="1" spans="1:17" ht="42.6" customHeight="1">
      <c r="A1" s="367" t="s">
        <v>171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7">
      <c r="A2" s="368" t="s">
        <v>169</v>
      </c>
      <c r="B2" s="328" t="s">
        <v>172</v>
      </c>
      <c r="C2" s="328"/>
      <c r="D2" s="328"/>
      <c r="E2" s="328"/>
      <c r="F2" s="328"/>
      <c r="G2" s="328"/>
      <c r="H2" s="328"/>
      <c r="I2" s="328" t="s">
        <v>173</v>
      </c>
      <c r="J2" s="328"/>
      <c r="K2" s="328"/>
      <c r="L2" s="328"/>
      <c r="M2" s="328"/>
      <c r="N2" s="328"/>
      <c r="O2" s="328"/>
      <c r="P2" s="328"/>
      <c r="Q2" s="328"/>
    </row>
    <row r="3" spans="1:17" ht="15.75" customHeight="1">
      <c r="A3" s="368"/>
      <c r="B3" s="369" t="s">
        <v>3</v>
      </c>
      <c r="C3" s="364" t="s">
        <v>174</v>
      </c>
      <c r="D3" s="365"/>
      <c r="E3" s="365"/>
      <c r="F3" s="365"/>
      <c r="G3" s="365"/>
      <c r="H3" s="366"/>
      <c r="I3" s="14"/>
      <c r="J3" s="364" t="s">
        <v>174</v>
      </c>
      <c r="K3" s="365"/>
      <c r="L3" s="365"/>
      <c r="M3" s="365"/>
      <c r="N3" s="365"/>
      <c r="O3" s="365"/>
      <c r="P3" s="365"/>
      <c r="Q3" s="366"/>
    </row>
    <row r="4" spans="1:17">
      <c r="A4" s="368"/>
      <c r="B4" s="370"/>
      <c r="C4" s="328" t="s">
        <v>175</v>
      </c>
      <c r="D4" s="328"/>
      <c r="E4" s="328" t="s">
        <v>176</v>
      </c>
      <c r="F4" s="328"/>
      <c r="G4" s="328" t="s">
        <v>177</v>
      </c>
      <c r="H4" s="328"/>
      <c r="I4" s="328" t="s">
        <v>3</v>
      </c>
      <c r="J4" s="328" t="s">
        <v>178</v>
      </c>
      <c r="K4" s="328"/>
      <c r="L4" s="328" t="s">
        <v>179</v>
      </c>
      <c r="M4" s="328"/>
      <c r="N4" s="328" t="s">
        <v>180</v>
      </c>
      <c r="O4" s="328"/>
      <c r="P4" s="364" t="s">
        <v>181</v>
      </c>
      <c r="Q4" s="366"/>
    </row>
    <row r="5" spans="1:17">
      <c r="A5" s="368"/>
      <c r="B5" s="371"/>
      <c r="C5" s="14" t="s">
        <v>152</v>
      </c>
      <c r="D5" s="14" t="s">
        <v>151</v>
      </c>
      <c r="E5" s="14" t="s">
        <v>152</v>
      </c>
      <c r="F5" s="14" t="s">
        <v>151</v>
      </c>
      <c r="G5" s="14" t="s">
        <v>152</v>
      </c>
      <c r="H5" s="14" t="s">
        <v>151</v>
      </c>
      <c r="I5" s="328"/>
      <c r="J5" s="14" t="s">
        <v>152</v>
      </c>
      <c r="K5" s="14" t="s">
        <v>151</v>
      </c>
      <c r="L5" s="14" t="s">
        <v>152</v>
      </c>
      <c r="M5" s="14" t="s">
        <v>151</v>
      </c>
      <c r="N5" s="14" t="s">
        <v>152</v>
      </c>
      <c r="O5" s="14" t="s">
        <v>151</v>
      </c>
      <c r="P5" s="14" t="s">
        <v>152</v>
      </c>
      <c r="Q5" s="14" t="s">
        <v>151</v>
      </c>
    </row>
    <row r="6" spans="1:17">
      <c r="A6" s="32">
        <v>1982</v>
      </c>
      <c r="B6" s="274">
        <v>12</v>
      </c>
      <c r="C6" s="121">
        <v>8.3333333333333339</v>
      </c>
      <c r="D6" s="121">
        <v>16.666666666666668</v>
      </c>
      <c r="E6" s="121">
        <v>0</v>
      </c>
      <c r="F6" s="121">
        <v>50</v>
      </c>
      <c r="G6" s="121">
        <v>0</v>
      </c>
      <c r="H6" s="121">
        <v>25</v>
      </c>
      <c r="I6" s="274">
        <v>3</v>
      </c>
      <c r="J6" s="121">
        <v>0</v>
      </c>
      <c r="K6" s="121">
        <v>100</v>
      </c>
      <c r="L6" s="121">
        <v>0</v>
      </c>
      <c r="M6" s="121">
        <v>0</v>
      </c>
      <c r="N6" s="121">
        <v>0</v>
      </c>
      <c r="O6" s="121">
        <v>0</v>
      </c>
      <c r="P6" s="121">
        <v>0</v>
      </c>
      <c r="Q6" s="121">
        <v>0</v>
      </c>
    </row>
    <row r="7" spans="1:17">
      <c r="A7" s="32">
        <v>1983</v>
      </c>
      <c r="B7" s="274">
        <v>34</v>
      </c>
      <c r="C7" s="121">
        <v>2.9411764705882355</v>
      </c>
      <c r="D7" s="121">
        <v>17.647058823529413</v>
      </c>
      <c r="E7" s="121">
        <v>0</v>
      </c>
      <c r="F7" s="121">
        <v>52.941176470588232</v>
      </c>
      <c r="G7" s="121">
        <v>0</v>
      </c>
      <c r="H7" s="121">
        <v>26.470588235294116</v>
      </c>
      <c r="I7" s="274">
        <v>3</v>
      </c>
      <c r="J7" s="121">
        <v>0</v>
      </c>
      <c r="K7" s="121">
        <v>66.666666666666671</v>
      </c>
      <c r="L7" s="121">
        <v>0</v>
      </c>
      <c r="M7" s="121">
        <v>0</v>
      </c>
      <c r="N7" s="121">
        <v>0</v>
      </c>
      <c r="O7" s="121">
        <v>33.333333333333336</v>
      </c>
      <c r="P7" s="121">
        <v>0</v>
      </c>
      <c r="Q7" s="121">
        <v>0</v>
      </c>
    </row>
    <row r="8" spans="1:17">
      <c r="A8" s="32">
        <v>1984</v>
      </c>
      <c r="B8" s="274">
        <v>102</v>
      </c>
      <c r="C8" s="121">
        <v>8.8235294117647065</v>
      </c>
      <c r="D8" s="121">
        <v>3.9215686274509802</v>
      </c>
      <c r="E8" s="121">
        <v>0</v>
      </c>
      <c r="F8" s="121">
        <v>60.784313725490193</v>
      </c>
      <c r="G8" s="121">
        <v>0</v>
      </c>
      <c r="H8" s="121">
        <v>26.470588235294116</v>
      </c>
      <c r="I8" s="274">
        <v>22</v>
      </c>
      <c r="J8" s="121">
        <v>4.5454545454545459</v>
      </c>
      <c r="K8" s="121">
        <v>54.545454545454547</v>
      </c>
      <c r="L8" s="121">
        <v>0</v>
      </c>
      <c r="M8" s="121">
        <v>0</v>
      </c>
      <c r="N8" s="121">
        <v>0</v>
      </c>
      <c r="O8" s="121">
        <v>36.363636363636367</v>
      </c>
      <c r="P8" s="121">
        <v>0</v>
      </c>
      <c r="Q8" s="121">
        <v>4.5454545454545459</v>
      </c>
    </row>
    <row r="9" spans="1:17">
      <c r="A9" s="32">
        <v>1985</v>
      </c>
      <c r="B9" s="274">
        <v>416</v>
      </c>
      <c r="C9" s="121">
        <v>4.3269230769230766</v>
      </c>
      <c r="D9" s="121">
        <v>4.0865384615384617</v>
      </c>
      <c r="E9" s="121">
        <v>0</v>
      </c>
      <c r="F9" s="121">
        <v>61.057692307692307</v>
      </c>
      <c r="G9" s="121">
        <v>0</v>
      </c>
      <c r="H9" s="121">
        <v>30.528846153846153</v>
      </c>
      <c r="I9" s="274">
        <v>75</v>
      </c>
      <c r="J9" s="121">
        <v>5.333333333333333</v>
      </c>
      <c r="K9" s="121">
        <v>53.333333333333336</v>
      </c>
      <c r="L9" s="121">
        <v>2.6666666666666665</v>
      </c>
      <c r="M9" s="121">
        <v>5.333333333333333</v>
      </c>
      <c r="N9" s="121">
        <v>0</v>
      </c>
      <c r="O9" s="121">
        <v>30.666666666666668</v>
      </c>
      <c r="P9" s="121">
        <v>0</v>
      </c>
      <c r="Q9" s="121">
        <v>2.6666666666666665</v>
      </c>
    </row>
    <row r="10" spans="1:17">
      <c r="A10" s="32">
        <v>1986</v>
      </c>
      <c r="B10" s="274">
        <v>853</v>
      </c>
      <c r="C10" s="121">
        <v>5.5099648300117234</v>
      </c>
      <c r="D10" s="121">
        <v>8.7924970691676432</v>
      </c>
      <c r="E10" s="121">
        <v>0</v>
      </c>
      <c r="F10" s="121">
        <v>61.313012895662368</v>
      </c>
      <c r="G10" s="121">
        <v>0</v>
      </c>
      <c r="H10" s="121">
        <v>24.384525205158265</v>
      </c>
      <c r="I10" s="274">
        <v>183</v>
      </c>
      <c r="J10" s="121">
        <v>4.918032786885246</v>
      </c>
      <c r="K10" s="121">
        <v>57.377049180327866</v>
      </c>
      <c r="L10" s="121">
        <v>6.557377049180328</v>
      </c>
      <c r="M10" s="121">
        <v>4.918032786885246</v>
      </c>
      <c r="N10" s="121">
        <v>0</v>
      </c>
      <c r="O10" s="121">
        <v>25.136612021857925</v>
      </c>
      <c r="P10" s="121">
        <v>0.54644808743169404</v>
      </c>
      <c r="Q10" s="121">
        <v>0.54644808743169404</v>
      </c>
    </row>
    <row r="11" spans="1:17">
      <c r="A11" s="32">
        <v>1987</v>
      </c>
      <c r="B11" s="274">
        <v>1800</v>
      </c>
      <c r="C11" s="121">
        <v>7.9444444444444446</v>
      </c>
      <c r="D11" s="121">
        <v>9.8333333333333339</v>
      </c>
      <c r="E11" s="121">
        <v>0</v>
      </c>
      <c r="F11" s="121">
        <v>56.555555555555557</v>
      </c>
      <c r="G11" s="121">
        <v>0</v>
      </c>
      <c r="H11" s="121">
        <v>25.666666666666668</v>
      </c>
      <c r="I11" s="274">
        <v>675</v>
      </c>
      <c r="J11" s="121">
        <v>14.37037037037037</v>
      </c>
      <c r="K11" s="121">
        <v>57.925925925925924</v>
      </c>
      <c r="L11" s="121">
        <v>3.4074074074074074</v>
      </c>
      <c r="M11" s="121">
        <v>7.2592592592592595</v>
      </c>
      <c r="N11" s="121">
        <v>0</v>
      </c>
      <c r="O11" s="121">
        <v>12.148148148148149</v>
      </c>
      <c r="P11" s="121">
        <v>2.074074074074074</v>
      </c>
      <c r="Q11" s="121">
        <v>2.8148148148148149</v>
      </c>
    </row>
    <row r="12" spans="1:17">
      <c r="A12" s="32">
        <v>1988</v>
      </c>
      <c r="B12" s="274">
        <v>2640</v>
      </c>
      <c r="C12" s="121">
        <v>11.098484848484848</v>
      </c>
      <c r="D12" s="121">
        <v>13.295454545454545</v>
      </c>
      <c r="E12" s="121">
        <v>0</v>
      </c>
      <c r="F12" s="121">
        <v>52.424242424242422</v>
      </c>
      <c r="G12" s="121">
        <v>0</v>
      </c>
      <c r="H12" s="121">
        <v>23.181818181818183</v>
      </c>
      <c r="I12" s="274">
        <v>1274</v>
      </c>
      <c r="J12" s="121">
        <v>15.777080062794349</v>
      </c>
      <c r="K12" s="121">
        <v>61.067503924646779</v>
      </c>
      <c r="L12" s="121">
        <v>4.1601255886970172</v>
      </c>
      <c r="M12" s="121">
        <v>4.8665620094191526</v>
      </c>
      <c r="N12" s="121">
        <v>0</v>
      </c>
      <c r="O12" s="121">
        <v>8.3987441130298279</v>
      </c>
      <c r="P12" s="121">
        <v>3.2967032967032965</v>
      </c>
      <c r="Q12" s="121">
        <v>2.4332810047095763</v>
      </c>
    </row>
    <row r="13" spans="1:17">
      <c r="A13" s="32">
        <v>1989</v>
      </c>
      <c r="B13" s="274">
        <v>3514</v>
      </c>
      <c r="C13" s="121">
        <v>13.033579965850882</v>
      </c>
      <c r="D13" s="121">
        <v>16.021627774615823</v>
      </c>
      <c r="E13" s="121">
        <v>0</v>
      </c>
      <c r="F13" s="121">
        <v>49.203187250996017</v>
      </c>
      <c r="G13" s="121">
        <v>0</v>
      </c>
      <c r="H13" s="121">
        <v>21.741605008537281</v>
      </c>
      <c r="I13" s="274">
        <v>1898</v>
      </c>
      <c r="J13" s="121">
        <v>14.805057955742887</v>
      </c>
      <c r="K13" s="121">
        <v>68.071654373024231</v>
      </c>
      <c r="L13" s="121">
        <v>2.8451001053740779</v>
      </c>
      <c r="M13" s="121">
        <v>3.108535300316122</v>
      </c>
      <c r="N13" s="121">
        <v>0</v>
      </c>
      <c r="O13" s="121">
        <v>5.2160168598524761</v>
      </c>
      <c r="P13" s="121">
        <v>3.4246575342465753</v>
      </c>
      <c r="Q13" s="121">
        <v>2.5289778714436251</v>
      </c>
    </row>
    <row r="14" spans="1:17">
      <c r="A14" s="32">
        <v>1990</v>
      </c>
      <c r="B14" s="274">
        <v>4614</v>
      </c>
      <c r="C14" s="121">
        <v>17.230169050715215</v>
      </c>
      <c r="D14" s="121">
        <v>14.00086692674469</v>
      </c>
      <c r="E14" s="121">
        <v>0</v>
      </c>
      <c r="F14" s="121">
        <v>45.491980927611614</v>
      </c>
      <c r="G14" s="121">
        <v>0</v>
      </c>
      <c r="H14" s="121">
        <v>23.276983094928479</v>
      </c>
      <c r="I14" s="274">
        <v>3043</v>
      </c>
      <c r="J14" s="121">
        <v>13.342096615182387</v>
      </c>
      <c r="K14" s="121">
        <v>72.658560630956288</v>
      </c>
      <c r="L14" s="121">
        <v>2.0046007229707525</v>
      </c>
      <c r="M14" s="121">
        <v>3.0890568517909958</v>
      </c>
      <c r="N14" s="121">
        <v>0</v>
      </c>
      <c r="O14" s="121">
        <v>3.8120276043378247</v>
      </c>
      <c r="P14" s="121">
        <v>2.6947091685836346</v>
      </c>
      <c r="Q14" s="121">
        <v>2.3989484061781137</v>
      </c>
    </row>
    <row r="15" spans="1:17">
      <c r="A15" s="32">
        <v>1991</v>
      </c>
      <c r="B15" s="274">
        <v>5764</v>
      </c>
      <c r="C15" s="121">
        <v>16.481609993060374</v>
      </c>
      <c r="D15" s="121">
        <v>21.13115891741846</v>
      </c>
      <c r="E15" s="121">
        <v>0</v>
      </c>
      <c r="F15" s="121">
        <v>43.09507286606523</v>
      </c>
      <c r="G15" s="121">
        <v>0</v>
      </c>
      <c r="H15" s="121">
        <v>19.292158223455932</v>
      </c>
      <c r="I15" s="274">
        <v>4166</v>
      </c>
      <c r="J15" s="121">
        <v>13.562169947191551</v>
      </c>
      <c r="K15" s="121">
        <v>74.291886701872301</v>
      </c>
      <c r="L15" s="121">
        <v>1.4642342774843975</v>
      </c>
      <c r="M15" s="121">
        <v>2.0883341334613537</v>
      </c>
      <c r="N15" s="121">
        <v>4.8007681228996638E-2</v>
      </c>
      <c r="O15" s="121">
        <v>2.5924147863658185</v>
      </c>
      <c r="P15" s="121">
        <v>3.0484877580412868</v>
      </c>
      <c r="Q15" s="121">
        <v>2.8804608737397985</v>
      </c>
    </row>
    <row r="16" spans="1:17">
      <c r="A16" s="32">
        <v>1992</v>
      </c>
      <c r="B16" s="274">
        <v>7285</v>
      </c>
      <c r="C16" s="121">
        <v>20.864790665751546</v>
      </c>
      <c r="D16" s="121">
        <v>23.939601921757035</v>
      </c>
      <c r="E16" s="121">
        <v>0</v>
      </c>
      <c r="F16" s="121">
        <v>37.487989018531231</v>
      </c>
      <c r="G16" s="121">
        <v>0</v>
      </c>
      <c r="H16" s="121">
        <v>17.707618393960193</v>
      </c>
      <c r="I16" s="274">
        <v>4756</v>
      </c>
      <c r="J16" s="121">
        <v>15.012615643397814</v>
      </c>
      <c r="K16" s="121">
        <v>73.380992430613958</v>
      </c>
      <c r="L16" s="121">
        <v>1.59798149705635</v>
      </c>
      <c r="M16" s="121">
        <v>1.8292682926829269</v>
      </c>
      <c r="N16" s="121">
        <v>4.2052144659377629E-2</v>
      </c>
      <c r="O16" s="121">
        <v>1.7661900756938604</v>
      </c>
      <c r="P16" s="121">
        <v>3.1539108494533221</v>
      </c>
      <c r="Q16" s="121">
        <v>3.2169890664423884</v>
      </c>
    </row>
    <row r="17" spans="1:17">
      <c r="A17" s="32">
        <v>1993</v>
      </c>
      <c r="B17" s="274">
        <v>8386</v>
      </c>
      <c r="C17" s="121">
        <v>24.290484140233723</v>
      </c>
      <c r="D17" s="121">
        <v>27.915573575005961</v>
      </c>
      <c r="E17" s="121">
        <v>0</v>
      </c>
      <c r="F17" s="121">
        <v>32.73312663963749</v>
      </c>
      <c r="G17" s="121">
        <v>0</v>
      </c>
      <c r="H17" s="121">
        <v>15.060815645122824</v>
      </c>
      <c r="I17" s="274">
        <v>5158</v>
      </c>
      <c r="J17" s="121">
        <v>14.734393175649476</v>
      </c>
      <c r="K17" s="121">
        <v>73.419930205506006</v>
      </c>
      <c r="L17" s="121">
        <v>1.2795657231485071</v>
      </c>
      <c r="M17" s="121">
        <v>1.9387359441644048</v>
      </c>
      <c r="N17" s="121">
        <v>0</v>
      </c>
      <c r="O17" s="121">
        <v>1.4734393175649476</v>
      </c>
      <c r="P17" s="121">
        <v>3.5478867778208607</v>
      </c>
      <c r="Q17" s="121">
        <v>3.5672741372625048</v>
      </c>
    </row>
    <row r="18" spans="1:17">
      <c r="A18" s="32">
        <v>1994</v>
      </c>
      <c r="B18" s="274">
        <v>9323</v>
      </c>
      <c r="C18" s="121">
        <v>26.193285423147056</v>
      </c>
      <c r="D18" s="121">
        <v>28.907004183202833</v>
      </c>
      <c r="E18" s="121">
        <v>0</v>
      </c>
      <c r="F18" s="121">
        <v>30.483749865922984</v>
      </c>
      <c r="G18" s="121">
        <v>0</v>
      </c>
      <c r="H18" s="121">
        <v>14.415960527727126</v>
      </c>
      <c r="I18" s="274">
        <v>5131</v>
      </c>
      <c r="J18" s="121">
        <v>13.506139154160982</v>
      </c>
      <c r="K18" s="121">
        <v>71.662443968037422</v>
      </c>
      <c r="L18" s="121">
        <v>1.4032352367959462</v>
      </c>
      <c r="M18" s="121">
        <v>1.559150263106607</v>
      </c>
      <c r="N18" s="121">
        <v>0</v>
      </c>
      <c r="O18" s="121">
        <v>1.3642564802182811</v>
      </c>
      <c r="P18" s="121">
        <v>5.320600272851296</v>
      </c>
      <c r="Q18" s="121">
        <v>5.1451958682518031</v>
      </c>
    </row>
    <row r="19" spans="1:17">
      <c r="A19" s="32">
        <v>1995</v>
      </c>
      <c r="B19" s="274">
        <v>10493</v>
      </c>
      <c r="C19" s="121">
        <v>30.668064423901647</v>
      </c>
      <c r="D19" s="121">
        <v>29.84847040884399</v>
      </c>
      <c r="E19" s="121">
        <v>0</v>
      </c>
      <c r="F19" s="121">
        <v>26.579624511579148</v>
      </c>
      <c r="G19" s="121">
        <v>0</v>
      </c>
      <c r="H19" s="121">
        <v>12.903840655675213</v>
      </c>
      <c r="I19" s="274">
        <v>5439</v>
      </c>
      <c r="J19" s="121">
        <v>12.539069681926824</v>
      </c>
      <c r="K19" s="121">
        <v>70.362198933627511</v>
      </c>
      <c r="L19" s="121">
        <v>1.5076300790586505</v>
      </c>
      <c r="M19" s="121">
        <v>1.8569589998161427</v>
      </c>
      <c r="N19" s="121">
        <v>1.8385732671446955E-2</v>
      </c>
      <c r="O19" s="121">
        <v>1.3237727523441809</v>
      </c>
      <c r="P19" s="121">
        <v>6.6004780290494578</v>
      </c>
      <c r="Q19" s="121">
        <v>5.773120058834345</v>
      </c>
    </row>
    <row r="20" spans="1:17">
      <c r="A20" s="32">
        <v>1996</v>
      </c>
      <c r="B20" s="274">
        <v>12467</v>
      </c>
      <c r="C20" s="121">
        <v>33.721023502045398</v>
      </c>
      <c r="D20" s="121">
        <v>30.1676425764017</v>
      </c>
      <c r="E20" s="121">
        <v>0</v>
      </c>
      <c r="F20" s="121">
        <v>24.833560599983958</v>
      </c>
      <c r="G20" s="121">
        <v>0</v>
      </c>
      <c r="H20" s="121">
        <v>11.277773321568942</v>
      </c>
      <c r="I20" s="274">
        <v>5749</v>
      </c>
      <c r="J20" s="121">
        <v>13.967646547225604</v>
      </c>
      <c r="K20" s="121">
        <v>66.150634893024872</v>
      </c>
      <c r="L20" s="121">
        <v>1.217603061401983</v>
      </c>
      <c r="M20" s="121">
        <v>1.7568272743085753</v>
      </c>
      <c r="N20" s="121">
        <v>3.4788658897199516E-2</v>
      </c>
      <c r="O20" s="121">
        <v>1.4959123325795791</v>
      </c>
      <c r="P20" s="121">
        <v>7.8100539224212904</v>
      </c>
      <c r="Q20" s="121">
        <v>7.4621673334492957</v>
      </c>
    </row>
    <row r="21" spans="1:17">
      <c r="A21" s="32">
        <v>1997</v>
      </c>
      <c r="B21" s="274">
        <v>15206</v>
      </c>
      <c r="C21" s="121">
        <v>37.570695777982372</v>
      </c>
      <c r="D21" s="121">
        <v>30.290674733657767</v>
      </c>
      <c r="E21" s="121">
        <v>0</v>
      </c>
      <c r="F21" s="121">
        <v>21.03774825726687</v>
      </c>
      <c r="G21" s="121">
        <v>0</v>
      </c>
      <c r="H21" s="121">
        <v>11.100881231092989</v>
      </c>
      <c r="I21" s="274">
        <v>5689</v>
      </c>
      <c r="J21" s="121">
        <v>13.236069608015468</v>
      </c>
      <c r="K21" s="121">
        <v>66.127614695025486</v>
      </c>
      <c r="L21" s="121">
        <v>0.8085779574617683</v>
      </c>
      <c r="M21" s="121">
        <v>0.73826683072596233</v>
      </c>
      <c r="N21" s="121">
        <v>0</v>
      </c>
      <c r="O21" s="121">
        <v>1.4238003164000703</v>
      </c>
      <c r="P21" s="121">
        <v>9.0174020038671117</v>
      </c>
      <c r="Q21" s="121">
        <v>8.5779574617683245</v>
      </c>
    </row>
    <row r="22" spans="1:17">
      <c r="A22" s="32">
        <v>1998</v>
      </c>
      <c r="B22" s="274">
        <v>18261</v>
      </c>
      <c r="C22" s="121">
        <v>38.66710475877553</v>
      </c>
      <c r="D22" s="121">
        <v>30.808827555993648</v>
      </c>
      <c r="E22" s="121">
        <v>0</v>
      </c>
      <c r="F22" s="121">
        <v>19.073435189748643</v>
      </c>
      <c r="G22" s="121">
        <v>0</v>
      </c>
      <c r="H22" s="121">
        <v>11.450632495482175</v>
      </c>
      <c r="I22" s="274">
        <v>5604</v>
      </c>
      <c r="J22" s="121">
        <v>13.847251962883654</v>
      </c>
      <c r="K22" s="121">
        <v>67.11277658815132</v>
      </c>
      <c r="L22" s="121">
        <v>0.24982155603140613</v>
      </c>
      <c r="M22" s="121">
        <v>0.21413276231263384</v>
      </c>
      <c r="N22" s="121">
        <v>0</v>
      </c>
      <c r="O22" s="121">
        <v>0.73162027123483231</v>
      </c>
      <c r="P22" s="121">
        <v>8.7437544610992148</v>
      </c>
      <c r="Q22" s="121">
        <v>8.9578872234118485</v>
      </c>
    </row>
    <row r="23" spans="1:17">
      <c r="A23" s="32">
        <v>1999</v>
      </c>
      <c r="B23" s="274">
        <v>17341</v>
      </c>
      <c r="C23" s="121">
        <v>40.274493973819276</v>
      </c>
      <c r="D23" s="121">
        <v>31.785940833861947</v>
      </c>
      <c r="E23" s="121">
        <v>0</v>
      </c>
      <c r="F23" s="121">
        <v>17.092439882359727</v>
      </c>
      <c r="G23" s="121">
        <v>0</v>
      </c>
      <c r="H23" s="121">
        <v>10.847125309959056</v>
      </c>
      <c r="I23" s="274">
        <v>4711</v>
      </c>
      <c r="J23" s="121">
        <v>14.222033538526851</v>
      </c>
      <c r="K23" s="121">
        <v>64.805773721078324</v>
      </c>
      <c r="L23" s="121">
        <v>0.12736149437486732</v>
      </c>
      <c r="M23" s="121">
        <v>0.25472298874973465</v>
      </c>
      <c r="N23" s="121">
        <v>0</v>
      </c>
      <c r="O23" s="121">
        <v>0.53067289322861388</v>
      </c>
      <c r="P23" s="121">
        <v>10.528550201655699</v>
      </c>
      <c r="Q23" s="121">
        <v>9.4247505837401828</v>
      </c>
    </row>
    <row r="24" spans="1:17">
      <c r="A24" s="32">
        <v>2000</v>
      </c>
      <c r="B24" s="274">
        <v>18694</v>
      </c>
      <c r="C24" s="121">
        <v>42.296993687814272</v>
      </c>
      <c r="D24" s="121">
        <v>32.325879961484965</v>
      </c>
      <c r="E24" s="121">
        <v>0</v>
      </c>
      <c r="F24" s="121">
        <v>15.69487536107842</v>
      </c>
      <c r="G24" s="121">
        <v>0</v>
      </c>
      <c r="H24" s="121">
        <v>9.6822509896223394</v>
      </c>
      <c r="I24" s="274">
        <v>4450</v>
      </c>
      <c r="J24" s="121">
        <v>13.235955056179776</v>
      </c>
      <c r="K24" s="121">
        <v>65.752808988764045</v>
      </c>
      <c r="L24" s="121">
        <v>0.15730337078651685</v>
      </c>
      <c r="M24" s="121">
        <v>0.1797752808988764</v>
      </c>
      <c r="N24" s="121">
        <v>0</v>
      </c>
      <c r="O24" s="121">
        <v>0.5168539325842697</v>
      </c>
      <c r="P24" s="121">
        <v>10.921348314606741</v>
      </c>
      <c r="Q24" s="121">
        <v>9.191011235955056</v>
      </c>
    </row>
    <row r="25" spans="1:17">
      <c r="A25" s="32">
        <v>2001</v>
      </c>
      <c r="B25" s="274">
        <v>19143</v>
      </c>
      <c r="C25" s="121">
        <v>42.950425743091472</v>
      </c>
      <c r="D25" s="121">
        <v>33.291542600428357</v>
      </c>
      <c r="E25" s="121">
        <v>0</v>
      </c>
      <c r="F25" s="121">
        <v>14.945410855142873</v>
      </c>
      <c r="G25" s="121">
        <v>0</v>
      </c>
      <c r="H25" s="121">
        <v>8.8126208013373031</v>
      </c>
      <c r="I25" s="274">
        <v>4136</v>
      </c>
      <c r="J25" s="121">
        <v>14.410058027079303</v>
      </c>
      <c r="K25" s="121">
        <v>61.65377176015474</v>
      </c>
      <c r="L25" s="121">
        <v>0.33849129593810445</v>
      </c>
      <c r="M25" s="121">
        <v>0.26595744680851063</v>
      </c>
      <c r="N25" s="121">
        <v>0</v>
      </c>
      <c r="O25" s="121">
        <v>0.53191489361702127</v>
      </c>
      <c r="P25" s="121">
        <v>12.403288201160542</v>
      </c>
      <c r="Q25" s="121">
        <v>10.275628626692457</v>
      </c>
    </row>
    <row r="26" spans="1:17">
      <c r="A26" s="32">
        <v>2002</v>
      </c>
      <c r="B26" s="274">
        <v>21905</v>
      </c>
      <c r="C26" s="121">
        <v>43.706916229171419</v>
      </c>
      <c r="D26" s="121">
        <v>33.439853914631364</v>
      </c>
      <c r="E26" s="121">
        <v>0</v>
      </c>
      <c r="F26" s="121">
        <v>14.448755991782699</v>
      </c>
      <c r="G26" s="121">
        <v>0</v>
      </c>
      <c r="H26" s="121">
        <v>8.404473864414518</v>
      </c>
      <c r="I26" s="274">
        <v>4160</v>
      </c>
      <c r="J26" s="121">
        <v>14.110576923076923</v>
      </c>
      <c r="K26" s="121">
        <v>57.5</v>
      </c>
      <c r="L26" s="121">
        <v>0.24038461538461539</v>
      </c>
      <c r="M26" s="121">
        <v>0.33653846153846156</v>
      </c>
      <c r="N26" s="121">
        <v>0</v>
      </c>
      <c r="O26" s="121">
        <v>0.50480769230769229</v>
      </c>
      <c r="P26" s="121">
        <v>13.942307692307692</v>
      </c>
      <c r="Q26" s="121">
        <v>13.221153846153847</v>
      </c>
    </row>
    <row r="27" spans="1:17">
      <c r="A27" s="32">
        <v>2003</v>
      </c>
      <c r="B27" s="274">
        <v>22046</v>
      </c>
      <c r="C27" s="121">
        <v>43.781184795427741</v>
      </c>
      <c r="D27" s="121">
        <v>34.019776830263993</v>
      </c>
      <c r="E27" s="121">
        <v>0</v>
      </c>
      <c r="F27" s="121">
        <v>14.424385376031934</v>
      </c>
      <c r="G27" s="121">
        <v>0</v>
      </c>
      <c r="H27" s="121">
        <v>7.7746529982763315</v>
      </c>
      <c r="I27" s="274">
        <v>3708</v>
      </c>
      <c r="J27" s="121">
        <v>13.807982740021576</v>
      </c>
      <c r="K27" s="121">
        <v>58.306364617044231</v>
      </c>
      <c r="L27" s="121">
        <v>0.4854368932038835</v>
      </c>
      <c r="M27" s="121">
        <v>0.43149946062567424</v>
      </c>
      <c r="N27" s="121">
        <v>0</v>
      </c>
      <c r="O27" s="121">
        <v>0.51240560949298808</v>
      </c>
      <c r="P27" s="121">
        <v>13.888888888888889</v>
      </c>
      <c r="Q27" s="121">
        <v>12.459546925566343</v>
      </c>
    </row>
    <row r="28" spans="1:17">
      <c r="A28" s="32">
        <v>2004</v>
      </c>
      <c r="B28" s="274">
        <v>21764</v>
      </c>
      <c r="C28" s="121">
        <v>43.778717147583166</v>
      </c>
      <c r="D28" s="121">
        <v>33.849476199228086</v>
      </c>
      <c r="E28" s="121">
        <v>0</v>
      </c>
      <c r="F28" s="121">
        <v>14.216136739569931</v>
      </c>
      <c r="G28" s="121">
        <v>0</v>
      </c>
      <c r="H28" s="121">
        <v>8.1556699136188193</v>
      </c>
      <c r="I28" s="274">
        <v>3140</v>
      </c>
      <c r="J28" s="121">
        <v>14.108280254777069</v>
      </c>
      <c r="K28" s="121">
        <v>57.99363057324841</v>
      </c>
      <c r="L28" s="121">
        <v>0.95541401273885351</v>
      </c>
      <c r="M28" s="121">
        <v>0.85987261146496818</v>
      </c>
      <c r="N28" s="121">
        <v>0</v>
      </c>
      <c r="O28" s="121">
        <v>0.38216560509554143</v>
      </c>
      <c r="P28" s="121">
        <v>13.439490445859873</v>
      </c>
      <c r="Q28" s="121">
        <v>12.070063694267516</v>
      </c>
    </row>
    <row r="29" spans="1:17">
      <c r="A29" s="32">
        <v>2005</v>
      </c>
      <c r="B29" s="274">
        <v>22195</v>
      </c>
      <c r="C29" s="121">
        <v>44.0189231808966</v>
      </c>
      <c r="D29" s="121">
        <v>33.831944131561166</v>
      </c>
      <c r="E29" s="121">
        <v>0</v>
      </c>
      <c r="F29" s="121">
        <v>14.660959675602614</v>
      </c>
      <c r="G29" s="121">
        <v>0</v>
      </c>
      <c r="H29" s="121">
        <v>7.4881730119396259</v>
      </c>
      <c r="I29" s="274">
        <v>2701</v>
      </c>
      <c r="J29" s="121">
        <v>13.735653461680858</v>
      </c>
      <c r="K29" s="121">
        <v>54.42428730099963</v>
      </c>
      <c r="L29" s="121">
        <v>0.66641984450203628</v>
      </c>
      <c r="M29" s="121">
        <v>0.77748981858570898</v>
      </c>
      <c r="N29" s="121">
        <v>0</v>
      </c>
      <c r="O29" s="121">
        <v>0.48130322102924844</v>
      </c>
      <c r="P29" s="121">
        <v>15.105516475379488</v>
      </c>
      <c r="Q29" s="121">
        <v>14.772306553128471</v>
      </c>
    </row>
    <row r="30" spans="1:17">
      <c r="A30" s="32">
        <v>2006</v>
      </c>
      <c r="B30" s="274">
        <v>21580</v>
      </c>
      <c r="C30" s="121">
        <v>44.045412418906395</v>
      </c>
      <c r="D30" s="121">
        <v>33.600556070435587</v>
      </c>
      <c r="E30" s="121">
        <v>0</v>
      </c>
      <c r="F30" s="121">
        <v>15.30583873957368</v>
      </c>
      <c r="G30" s="121">
        <v>0</v>
      </c>
      <c r="H30" s="121">
        <v>7.0481927710843371</v>
      </c>
      <c r="I30" s="274">
        <v>2429</v>
      </c>
      <c r="J30" s="121">
        <v>13.791683820502264</v>
      </c>
      <c r="K30" s="121">
        <v>55.99011939069576</v>
      </c>
      <c r="L30" s="121">
        <v>0.61753808151502676</v>
      </c>
      <c r="M30" s="121">
        <v>0.90572251955537253</v>
      </c>
      <c r="N30" s="121">
        <v>0</v>
      </c>
      <c r="O30" s="121">
        <v>0.7822149032523672</v>
      </c>
      <c r="P30" s="121">
        <v>14.697406340057636</v>
      </c>
      <c r="Q30" s="121">
        <v>13.132976533552903</v>
      </c>
    </row>
    <row r="31" spans="1:17">
      <c r="A31" s="32">
        <v>2007</v>
      </c>
      <c r="B31" s="274">
        <v>23038</v>
      </c>
      <c r="C31" s="121">
        <v>43.632259744769513</v>
      </c>
      <c r="D31" s="121">
        <v>34.395346818300197</v>
      </c>
      <c r="E31" s="121">
        <v>0</v>
      </c>
      <c r="F31" s="121">
        <v>15.608993836270509</v>
      </c>
      <c r="G31" s="121">
        <v>0</v>
      </c>
      <c r="H31" s="121">
        <v>6.3633996006597791</v>
      </c>
      <c r="I31" s="274">
        <v>2176</v>
      </c>
      <c r="J31" s="121">
        <v>13.143382352941176</v>
      </c>
      <c r="K31" s="121">
        <v>55.147058823529413</v>
      </c>
      <c r="L31" s="121">
        <v>0.50551470588235292</v>
      </c>
      <c r="M31" s="121">
        <v>0.27573529411764708</v>
      </c>
      <c r="N31" s="121">
        <v>0</v>
      </c>
      <c r="O31" s="121">
        <v>0.68933823529411764</v>
      </c>
      <c r="P31" s="121">
        <v>15.073529411764707</v>
      </c>
      <c r="Q31" s="121">
        <v>15.027573529411764</v>
      </c>
    </row>
    <row r="32" spans="1:17">
      <c r="A32" s="32">
        <v>2008</v>
      </c>
      <c r="B32" s="274">
        <v>23811</v>
      </c>
      <c r="C32" s="121">
        <v>43.097727940867664</v>
      </c>
      <c r="D32" s="121">
        <v>33.967494015371045</v>
      </c>
      <c r="E32" s="121">
        <v>0</v>
      </c>
      <c r="F32" s="121">
        <v>16.71496367225232</v>
      </c>
      <c r="G32" s="121">
        <v>0</v>
      </c>
      <c r="H32" s="121">
        <v>6.2198143715089662</v>
      </c>
      <c r="I32" s="274">
        <v>2059</v>
      </c>
      <c r="J32" s="121">
        <v>12.287518212724624</v>
      </c>
      <c r="K32" s="121">
        <v>53.181155900922775</v>
      </c>
      <c r="L32" s="121">
        <v>0.33997085964060225</v>
      </c>
      <c r="M32" s="121">
        <v>0.29140359397765908</v>
      </c>
      <c r="N32" s="121">
        <v>0</v>
      </c>
      <c r="O32" s="121">
        <v>0.53423992229237494</v>
      </c>
      <c r="P32" s="121">
        <v>16.755706653715396</v>
      </c>
      <c r="Q32" s="121">
        <v>16.561437591063623</v>
      </c>
    </row>
    <row r="33" spans="1:17">
      <c r="A33" s="32">
        <v>2009</v>
      </c>
      <c r="B33" s="274">
        <v>24064</v>
      </c>
      <c r="C33" s="121">
        <v>41.414561170212764</v>
      </c>
      <c r="D33" s="121">
        <v>33.988530585106382</v>
      </c>
      <c r="E33" s="121">
        <v>0</v>
      </c>
      <c r="F33" s="121">
        <v>18.226396276595743</v>
      </c>
      <c r="G33" s="121">
        <v>0</v>
      </c>
      <c r="H33" s="121">
        <v>6.3705119680851068</v>
      </c>
      <c r="I33" s="274">
        <v>1934</v>
      </c>
      <c r="J33" s="121">
        <v>11.892450879007239</v>
      </c>
      <c r="K33" s="121">
        <v>53.92967942088935</v>
      </c>
      <c r="L33" s="121">
        <v>0.20682523267838676</v>
      </c>
      <c r="M33" s="121">
        <v>0.46535677352637023</v>
      </c>
      <c r="N33" s="121">
        <v>0</v>
      </c>
      <c r="O33" s="121">
        <v>0.41365046535677352</v>
      </c>
      <c r="P33" s="121">
        <v>16.959669079627716</v>
      </c>
      <c r="Q33" s="121">
        <v>15.925542916235781</v>
      </c>
    </row>
    <row r="34" spans="1:17">
      <c r="A34" s="32">
        <v>2010</v>
      </c>
      <c r="B34" s="274">
        <v>25104</v>
      </c>
      <c r="C34" s="121">
        <v>39.495697896749519</v>
      </c>
      <c r="D34" s="121">
        <v>34.699649458253667</v>
      </c>
      <c r="E34" s="121">
        <v>0</v>
      </c>
      <c r="F34" s="121">
        <v>19.566602931803697</v>
      </c>
      <c r="G34" s="121">
        <v>0</v>
      </c>
      <c r="H34" s="121">
        <v>6.2380497131931163</v>
      </c>
      <c r="I34" s="274">
        <v>1794</v>
      </c>
      <c r="J34" s="121">
        <v>12.764771460423635</v>
      </c>
      <c r="K34" s="121">
        <v>52.341137123745817</v>
      </c>
      <c r="L34" s="121">
        <v>0.39018952062430323</v>
      </c>
      <c r="M34" s="121">
        <v>0.27870680044593088</v>
      </c>
      <c r="N34" s="121">
        <v>0</v>
      </c>
      <c r="O34" s="121">
        <v>0.33444816053511706</v>
      </c>
      <c r="P34" s="121">
        <v>17.558528428093645</v>
      </c>
      <c r="Q34" s="121">
        <v>16.220735785953178</v>
      </c>
    </row>
    <row r="35" spans="1:17">
      <c r="A35" s="32">
        <v>2011</v>
      </c>
      <c r="B35" s="274">
        <v>26842</v>
      </c>
      <c r="C35" s="121">
        <v>38.696818418895759</v>
      </c>
      <c r="D35" s="121">
        <v>33.73444601743536</v>
      </c>
      <c r="E35" s="121">
        <v>0</v>
      </c>
      <c r="F35" s="121">
        <v>21.142239773489308</v>
      </c>
      <c r="G35" s="121">
        <v>0</v>
      </c>
      <c r="H35" s="121">
        <v>6.426495790179569</v>
      </c>
      <c r="I35" s="274">
        <v>1785</v>
      </c>
      <c r="J35" s="121">
        <v>12.324929971988796</v>
      </c>
      <c r="K35" s="121">
        <v>51.988795518207283</v>
      </c>
      <c r="L35" s="121">
        <v>0.22408963585434175</v>
      </c>
      <c r="M35" s="121">
        <v>0.16806722689075632</v>
      </c>
      <c r="N35" s="121">
        <v>0</v>
      </c>
      <c r="O35" s="121">
        <v>0.39215686274509803</v>
      </c>
      <c r="P35" s="121">
        <v>17.927170868347339</v>
      </c>
      <c r="Q35" s="121">
        <v>16.806722689075631</v>
      </c>
    </row>
    <row r="36" spans="1:17">
      <c r="A36" s="32">
        <v>2012</v>
      </c>
      <c r="B36" s="274">
        <v>27412</v>
      </c>
      <c r="C36" s="121">
        <v>37.454399533051216</v>
      </c>
      <c r="D36" s="121">
        <v>34.007004231723336</v>
      </c>
      <c r="E36" s="121">
        <v>0</v>
      </c>
      <c r="F36" s="121">
        <v>22.366117029038378</v>
      </c>
      <c r="G36" s="121">
        <v>0</v>
      </c>
      <c r="H36" s="121">
        <v>6.172479206187071</v>
      </c>
      <c r="I36" s="274">
        <v>1637</v>
      </c>
      <c r="J36" s="121">
        <v>14.599877825290164</v>
      </c>
      <c r="K36" s="121">
        <v>48.197923029932802</v>
      </c>
      <c r="L36" s="121">
        <v>0.18326206475259621</v>
      </c>
      <c r="M36" s="121">
        <v>0.30543677458766033</v>
      </c>
      <c r="N36" s="121">
        <v>0</v>
      </c>
      <c r="O36" s="121">
        <v>0.48869883934025654</v>
      </c>
      <c r="P36" s="121">
        <v>18.142944410507024</v>
      </c>
      <c r="Q36" s="121">
        <v>18.020769700671959</v>
      </c>
    </row>
    <row r="37" spans="1:17">
      <c r="A37" s="32">
        <v>2013</v>
      </c>
      <c r="B37" s="274">
        <v>27906</v>
      </c>
      <c r="C37" s="121">
        <v>36.117680785494159</v>
      </c>
      <c r="D37" s="121">
        <v>34.136028094316636</v>
      </c>
      <c r="E37" s="121">
        <v>0</v>
      </c>
      <c r="F37" s="121">
        <v>23.478821758761558</v>
      </c>
      <c r="G37" s="121">
        <v>0</v>
      </c>
      <c r="H37" s="121">
        <v>6.2674693614276498</v>
      </c>
      <c r="I37" s="274">
        <v>1546</v>
      </c>
      <c r="J37" s="121">
        <v>11.642949547218629</v>
      </c>
      <c r="K37" s="121">
        <v>51.293661060802073</v>
      </c>
      <c r="L37" s="121">
        <v>0.25873221216041398</v>
      </c>
      <c r="M37" s="121">
        <v>6.4683053040103494E-2</v>
      </c>
      <c r="N37" s="121">
        <v>0</v>
      </c>
      <c r="O37" s="121">
        <v>0.25873221216041398</v>
      </c>
      <c r="P37" s="121">
        <v>18.693402328589908</v>
      </c>
      <c r="Q37" s="121">
        <v>17.723156532988359</v>
      </c>
    </row>
    <row r="38" spans="1:17">
      <c r="A38" s="32">
        <v>2014</v>
      </c>
      <c r="B38" s="274">
        <v>27397</v>
      </c>
      <c r="C38" s="121">
        <v>34.39792678030441</v>
      </c>
      <c r="D38" s="121">
        <v>34.073073694200097</v>
      </c>
      <c r="E38" s="121">
        <v>0</v>
      </c>
      <c r="F38" s="121">
        <v>25.250939883928897</v>
      </c>
      <c r="G38" s="121">
        <v>0</v>
      </c>
      <c r="H38" s="121">
        <v>6.2780596415665952</v>
      </c>
      <c r="I38" s="274">
        <v>1426</v>
      </c>
      <c r="J38" s="121">
        <v>12.41234221598878</v>
      </c>
      <c r="K38" s="121">
        <v>47.194950911640952</v>
      </c>
      <c r="L38" s="121">
        <v>0.14025245441795231</v>
      </c>
      <c r="M38" s="121">
        <v>0.49088359046283309</v>
      </c>
      <c r="N38" s="121">
        <v>0</v>
      </c>
      <c r="O38" s="121">
        <v>0.35063113604488078</v>
      </c>
      <c r="P38" s="121">
        <v>20.687237026647967</v>
      </c>
      <c r="Q38" s="121">
        <v>18.443197755960728</v>
      </c>
    </row>
    <row r="39" spans="1:17">
      <c r="A39" s="32">
        <v>2015</v>
      </c>
      <c r="B39" s="274">
        <v>26924</v>
      </c>
      <c r="C39" s="121">
        <v>32.747734363393256</v>
      </c>
      <c r="D39" s="121">
        <v>34.745951567374831</v>
      </c>
      <c r="E39" s="121">
        <v>0</v>
      </c>
      <c r="F39" s="121">
        <v>26.225672262665281</v>
      </c>
      <c r="G39" s="121">
        <v>0</v>
      </c>
      <c r="H39" s="121">
        <v>6.2806418065666323</v>
      </c>
      <c r="I39" s="274">
        <v>1345</v>
      </c>
      <c r="J39" s="121">
        <v>11.152416356877323</v>
      </c>
      <c r="K39" s="121">
        <v>47.881040892193312</v>
      </c>
      <c r="L39" s="121">
        <v>7.434944237918216E-2</v>
      </c>
      <c r="M39" s="121">
        <v>0.22304832713754646</v>
      </c>
      <c r="N39" s="121">
        <v>0</v>
      </c>
      <c r="O39" s="121">
        <v>0.59479553903345728</v>
      </c>
      <c r="P39" s="121">
        <v>18.587360594795538</v>
      </c>
      <c r="Q39" s="121">
        <v>21.338289962825279</v>
      </c>
    </row>
    <row r="40" spans="1:17">
      <c r="A40" s="32">
        <v>2016</v>
      </c>
      <c r="B40" s="274">
        <v>26397</v>
      </c>
      <c r="C40" s="121">
        <v>31.389930673940221</v>
      </c>
      <c r="D40" s="121">
        <v>35.011554343296588</v>
      </c>
      <c r="E40" s="121">
        <v>0</v>
      </c>
      <c r="F40" s="121">
        <v>27.347804674773649</v>
      </c>
      <c r="G40" s="121">
        <v>0</v>
      </c>
      <c r="H40" s="121">
        <v>6.2507103079895439</v>
      </c>
      <c r="I40" s="274">
        <v>1261</v>
      </c>
      <c r="J40" s="121">
        <v>11.736716891356066</v>
      </c>
      <c r="K40" s="121">
        <v>43.061062648691518</v>
      </c>
      <c r="L40" s="121">
        <v>7.9302141157811257E-2</v>
      </c>
      <c r="M40" s="121">
        <v>0.15860428231562251</v>
      </c>
      <c r="N40" s="121">
        <v>0</v>
      </c>
      <c r="O40" s="121">
        <v>0.31720856463124503</v>
      </c>
      <c r="P40" s="121">
        <v>20.301348136399682</v>
      </c>
      <c r="Q40" s="121">
        <v>24.187153053132434</v>
      </c>
    </row>
    <row r="41" spans="1:17">
      <c r="A41" s="32">
        <v>2017</v>
      </c>
      <c r="B41" s="274">
        <v>26862</v>
      </c>
      <c r="C41" s="121">
        <v>30.176457449184721</v>
      </c>
      <c r="D41" s="121">
        <v>34.409202591020772</v>
      </c>
      <c r="E41" s="121">
        <v>0</v>
      </c>
      <c r="F41" s="121">
        <v>28.86605613878341</v>
      </c>
      <c r="G41" s="121">
        <v>0</v>
      </c>
      <c r="H41" s="121">
        <v>6.5482838210110934</v>
      </c>
      <c r="I41" s="274">
        <v>1144</v>
      </c>
      <c r="J41" s="121">
        <v>10.576923076923077</v>
      </c>
      <c r="K41" s="121">
        <v>41.95804195804196</v>
      </c>
      <c r="L41" s="121">
        <v>0.17482517482517482</v>
      </c>
      <c r="M41" s="121">
        <v>0.17482517482517482</v>
      </c>
      <c r="N41" s="121">
        <v>0</v>
      </c>
      <c r="O41" s="121">
        <v>0.26223776223776224</v>
      </c>
      <c r="P41" s="121">
        <v>19.58041958041958</v>
      </c>
      <c r="Q41" s="121">
        <v>27.185314685314687</v>
      </c>
    </row>
    <row r="42" spans="1:17">
      <c r="A42" s="32">
        <v>2018</v>
      </c>
      <c r="B42" s="274">
        <v>27030</v>
      </c>
      <c r="C42" s="121">
        <v>30.018497965223826</v>
      </c>
      <c r="D42" s="121">
        <v>34.280429152793189</v>
      </c>
      <c r="E42" s="121">
        <v>0</v>
      </c>
      <c r="F42" s="121">
        <v>29.260081391046985</v>
      </c>
      <c r="G42" s="121">
        <v>0</v>
      </c>
      <c r="H42" s="121">
        <v>6.4409914909359971</v>
      </c>
      <c r="I42" s="274">
        <v>1166</v>
      </c>
      <c r="J42" s="121">
        <v>11.835334476843911</v>
      </c>
      <c r="K42" s="121">
        <v>44.253859348198972</v>
      </c>
      <c r="L42" s="121">
        <v>0.42881646655231559</v>
      </c>
      <c r="M42" s="121">
        <v>0.34305317324185247</v>
      </c>
      <c r="N42" s="121">
        <v>0</v>
      </c>
      <c r="O42" s="121">
        <v>0.77186963979416812</v>
      </c>
      <c r="P42" s="121">
        <v>17.495711835334475</v>
      </c>
      <c r="Q42" s="121">
        <v>24.871355060034304</v>
      </c>
    </row>
    <row r="43" spans="1:17">
      <c r="A43" s="32">
        <v>2019</v>
      </c>
      <c r="B43" s="274">
        <v>26807</v>
      </c>
      <c r="C43" s="121">
        <v>29.738501137762526</v>
      </c>
      <c r="D43" s="121">
        <v>34.565598537695379</v>
      </c>
      <c r="E43" s="121">
        <v>0</v>
      </c>
      <c r="F43" s="121">
        <v>29.205058380273808</v>
      </c>
      <c r="G43" s="121">
        <v>0</v>
      </c>
      <c r="H43" s="121">
        <v>6.4908419442682881</v>
      </c>
      <c r="I43" s="274">
        <v>1166</v>
      </c>
      <c r="J43" s="121">
        <v>10.977701543739279</v>
      </c>
      <c r="K43" s="121">
        <v>42.195540308747859</v>
      </c>
      <c r="L43" s="121">
        <v>0.25728987993138935</v>
      </c>
      <c r="M43" s="121">
        <v>0.17152658662092624</v>
      </c>
      <c r="N43" s="121">
        <v>0</v>
      </c>
      <c r="O43" s="121">
        <v>0.68610634648370494</v>
      </c>
      <c r="P43" s="121">
        <v>19.725557461406517</v>
      </c>
      <c r="Q43" s="121">
        <v>25.900514579759864</v>
      </c>
    </row>
    <row r="44" spans="1:17">
      <c r="A44" s="32">
        <v>2020</v>
      </c>
      <c r="B44" s="274">
        <v>20662</v>
      </c>
      <c r="C44" s="121">
        <v>29.08721324169974</v>
      </c>
      <c r="D44" s="121">
        <v>33.46239473429484</v>
      </c>
      <c r="E44" s="121">
        <v>0</v>
      </c>
      <c r="F44" s="121">
        <v>30.568192817733035</v>
      </c>
      <c r="G44" s="121">
        <v>0</v>
      </c>
      <c r="H44" s="121">
        <v>6.882199206272384</v>
      </c>
      <c r="I44" s="274">
        <v>844</v>
      </c>
      <c r="J44" s="121">
        <v>8.8862559241706158</v>
      </c>
      <c r="K44" s="121">
        <v>42.772511848341232</v>
      </c>
      <c r="L44" s="121">
        <v>0</v>
      </c>
      <c r="M44" s="121">
        <v>0</v>
      </c>
      <c r="N44" s="121">
        <v>0</v>
      </c>
      <c r="O44" s="121">
        <v>0.82938388625592419</v>
      </c>
      <c r="P44" s="121">
        <v>17.180094786729857</v>
      </c>
      <c r="Q44" s="121">
        <v>30.09478672985782</v>
      </c>
    </row>
    <row r="45" spans="1:17">
      <c r="A45" s="32">
        <v>2021</v>
      </c>
      <c r="B45" s="274">
        <v>24355</v>
      </c>
      <c r="C45" s="121">
        <v>28.515705194005339</v>
      </c>
      <c r="D45" s="121">
        <v>32.383494149045369</v>
      </c>
      <c r="E45" s="121">
        <v>0</v>
      </c>
      <c r="F45" s="121">
        <v>32.239786491480189</v>
      </c>
      <c r="G45" s="121">
        <v>0</v>
      </c>
      <c r="H45" s="121">
        <v>6.8610141654691033</v>
      </c>
      <c r="I45" s="274">
        <v>1013</v>
      </c>
      <c r="J45" s="121">
        <v>11.944718657453109</v>
      </c>
      <c r="K45" s="121">
        <v>40.868706811451133</v>
      </c>
      <c r="L45" s="121">
        <v>9.8716683119447188E-2</v>
      </c>
      <c r="M45" s="121">
        <v>0.29615004935834155</v>
      </c>
      <c r="N45" s="121">
        <v>0</v>
      </c>
      <c r="O45" s="121">
        <v>0.19743336623889438</v>
      </c>
      <c r="P45" s="121">
        <v>16.781836130306022</v>
      </c>
      <c r="Q45" s="121">
        <v>29.318854886475815</v>
      </c>
    </row>
    <row r="46" spans="1:17">
      <c r="A46" s="32">
        <v>2022</v>
      </c>
      <c r="B46" s="274">
        <v>25254</v>
      </c>
      <c r="C46" s="121">
        <v>28.474697077690664</v>
      </c>
      <c r="D46" s="121">
        <v>33.028431139621446</v>
      </c>
      <c r="E46" s="121">
        <v>0</v>
      </c>
      <c r="F46" s="121">
        <v>30.913914627385761</v>
      </c>
      <c r="G46" s="121">
        <v>0</v>
      </c>
      <c r="H46" s="121">
        <v>7.5829571553021307</v>
      </c>
      <c r="I46" s="274">
        <v>1091</v>
      </c>
      <c r="J46" s="121">
        <v>11.182401466544455</v>
      </c>
      <c r="K46" s="121">
        <v>37.94683776351971</v>
      </c>
      <c r="L46" s="121">
        <v>0</v>
      </c>
      <c r="M46" s="121">
        <v>9.1659028414298807E-2</v>
      </c>
      <c r="N46" s="121">
        <v>0</v>
      </c>
      <c r="O46" s="121">
        <v>0.73327222731439046</v>
      </c>
      <c r="P46" s="121">
        <v>17.231897341888175</v>
      </c>
      <c r="Q46" s="121">
        <v>32.630614115490374</v>
      </c>
    </row>
    <row r="47" spans="1:17">
      <c r="A47" s="32">
        <v>2023</v>
      </c>
      <c r="B47" s="274">
        <v>26206</v>
      </c>
      <c r="C47" s="121">
        <v>28.627031977409754</v>
      </c>
      <c r="D47" s="121">
        <v>34.064718003510649</v>
      </c>
      <c r="E47" s="121">
        <v>0</v>
      </c>
      <c r="F47" s="121">
        <v>30.260245745249179</v>
      </c>
      <c r="G47" s="121">
        <v>0</v>
      </c>
      <c r="H47" s="121">
        <v>7.0480042738304203</v>
      </c>
      <c r="I47" s="274">
        <v>1665</v>
      </c>
      <c r="J47" s="121">
        <v>7.0270270270270272</v>
      </c>
      <c r="K47" s="121">
        <v>25.105105105105107</v>
      </c>
      <c r="L47" s="121">
        <v>6.006006006006006E-2</v>
      </c>
      <c r="M47" s="121">
        <v>0.18018018018018017</v>
      </c>
      <c r="N47" s="121">
        <v>0</v>
      </c>
      <c r="O47" s="121">
        <v>0.36036036036036034</v>
      </c>
      <c r="P47" s="121">
        <v>12.372372372372372</v>
      </c>
      <c r="Q47" s="121">
        <v>21.261261261261261</v>
      </c>
    </row>
    <row r="48" spans="1:17" s="272" customFormat="1">
      <c r="A48" s="271">
        <v>2024</v>
      </c>
      <c r="B48" s="275">
        <v>26369</v>
      </c>
      <c r="C48" s="204">
        <v>28.992377412871175</v>
      </c>
      <c r="D48" s="204">
        <v>33.721415298266905</v>
      </c>
      <c r="E48" s="204">
        <v>0</v>
      </c>
      <c r="F48" s="204">
        <v>30.319693579582086</v>
      </c>
      <c r="G48" s="204">
        <v>0</v>
      </c>
      <c r="H48" s="204">
        <v>6.9665137092798366</v>
      </c>
      <c r="I48" s="275">
        <v>1552</v>
      </c>
      <c r="J48" s="204">
        <v>7.40979381443299</v>
      </c>
      <c r="K48" s="204">
        <v>25.515463917525775</v>
      </c>
      <c r="L48" s="204">
        <v>0.25773195876288657</v>
      </c>
      <c r="M48" s="204">
        <v>0.19329896907216496</v>
      </c>
      <c r="N48" s="204">
        <v>0</v>
      </c>
      <c r="O48" s="204">
        <v>0.25773195876288657</v>
      </c>
      <c r="P48" s="204">
        <v>11.726804123711339</v>
      </c>
      <c r="Q48" s="204">
        <v>21.456185567010309</v>
      </c>
    </row>
    <row r="49" spans="1:1">
      <c r="A49" s="273" t="s">
        <v>153</v>
      </c>
    </row>
    <row r="50" spans="1:1">
      <c r="A50" s="273" t="s">
        <v>182</v>
      </c>
    </row>
    <row r="51" spans="1:1">
      <c r="A51" s="140" t="s">
        <v>183</v>
      </c>
    </row>
  </sheetData>
  <mergeCells count="15">
    <mergeCell ref="J3:Q3"/>
    <mergeCell ref="L4:M4"/>
    <mergeCell ref="N4:O4"/>
    <mergeCell ref="A1:Q1"/>
    <mergeCell ref="A2:A5"/>
    <mergeCell ref="B2:H2"/>
    <mergeCell ref="I2:Q2"/>
    <mergeCell ref="C4:D4"/>
    <mergeCell ref="E4:F4"/>
    <mergeCell ref="G4:H4"/>
    <mergeCell ref="I4:I5"/>
    <mergeCell ref="J4:K4"/>
    <mergeCell ref="B3:B5"/>
    <mergeCell ref="C3:H3"/>
    <mergeCell ref="P4:Q4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19EC1-6DBF-4533-BB71-612701C7DB1C}">
  <dimension ref="A1:C10"/>
  <sheetViews>
    <sheetView workbookViewId="0">
      <selection activeCell="E7" sqref="E7"/>
    </sheetView>
  </sheetViews>
  <sheetFormatPr defaultRowHeight="14.45"/>
  <cols>
    <col min="1" max="3" width="38.28515625" customWidth="1"/>
  </cols>
  <sheetData>
    <row r="1" spans="1:3" ht="58.15" customHeight="1">
      <c r="A1" s="372" t="s">
        <v>184</v>
      </c>
      <c r="B1" s="319"/>
      <c r="C1" s="319"/>
    </row>
    <row r="2" spans="1:3" ht="16.149999999999999">
      <c r="A2" s="40" t="s">
        <v>185</v>
      </c>
      <c r="B2" s="40" t="s">
        <v>3</v>
      </c>
      <c r="C2" s="40" t="s">
        <v>2</v>
      </c>
    </row>
    <row r="3" spans="1:3" ht="16.149999999999999">
      <c r="A3" s="45" t="s">
        <v>70</v>
      </c>
      <c r="B3" s="72">
        <f>SUM(B4:B8)</f>
        <v>331</v>
      </c>
      <c r="C3" s="73">
        <f>SUM(C4:C8)</f>
        <v>100</v>
      </c>
    </row>
    <row r="4" spans="1:3" ht="16.149999999999999">
      <c r="A4" s="46" t="s">
        <v>71</v>
      </c>
      <c r="B4" s="40">
        <v>31</v>
      </c>
      <c r="C4" s="74">
        <v>9</v>
      </c>
    </row>
    <row r="5" spans="1:3" ht="16.149999999999999">
      <c r="A5" s="46" t="s">
        <v>72</v>
      </c>
      <c r="B5" s="40">
        <v>88</v>
      </c>
      <c r="C5" s="74">
        <v>27</v>
      </c>
    </row>
    <row r="6" spans="1:3" ht="16.149999999999999">
      <c r="A6" s="46" t="s">
        <v>73</v>
      </c>
      <c r="B6" s="40">
        <v>54</v>
      </c>
      <c r="C6" s="74">
        <v>16</v>
      </c>
    </row>
    <row r="7" spans="1:3" ht="16.149999999999999">
      <c r="A7" s="46" t="s">
        <v>74</v>
      </c>
      <c r="B7" s="40">
        <v>135</v>
      </c>
      <c r="C7" s="74">
        <v>41</v>
      </c>
    </row>
    <row r="8" spans="1:3" ht="16.149999999999999">
      <c r="A8" s="46" t="s">
        <v>75</v>
      </c>
      <c r="B8" s="40">
        <v>23</v>
      </c>
      <c r="C8" s="74">
        <v>7</v>
      </c>
    </row>
    <row r="9" spans="1:3" ht="19.5" customHeight="1">
      <c r="A9" s="140" t="s">
        <v>186</v>
      </c>
      <c r="B9" s="75"/>
    </row>
    <row r="10" spans="1:3" ht="192.6" customHeight="1">
      <c r="A10" s="338" t="s">
        <v>187</v>
      </c>
      <c r="B10" s="338"/>
      <c r="C10" s="338"/>
    </row>
  </sheetData>
  <mergeCells count="2">
    <mergeCell ref="A1:C1"/>
    <mergeCell ref="A10:C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D4FA-41FA-4B34-B02C-5809DF00A264}">
  <dimension ref="A1:E15"/>
  <sheetViews>
    <sheetView workbookViewId="0">
      <selection activeCell="F6" sqref="F6"/>
    </sheetView>
  </sheetViews>
  <sheetFormatPr defaultRowHeight="14.45"/>
  <cols>
    <col min="1" max="1" width="21" customWidth="1"/>
    <col min="2" max="2" width="31.28515625" customWidth="1"/>
  </cols>
  <sheetData>
    <row r="1" spans="1:5" ht="55.5" customHeight="1">
      <c r="A1" s="319" t="s">
        <v>188</v>
      </c>
      <c r="B1" s="319"/>
      <c r="C1" s="280"/>
      <c r="D1" s="280"/>
      <c r="E1" s="280"/>
    </row>
    <row r="2" spans="1:5" ht="16.149999999999999">
      <c r="A2" s="50" t="s">
        <v>189</v>
      </c>
      <c r="B2" s="51" t="s">
        <v>190</v>
      </c>
      <c r="C2" s="52"/>
      <c r="D2" s="52"/>
      <c r="E2" s="52"/>
    </row>
    <row r="3" spans="1:5" ht="16.149999999999999">
      <c r="A3" s="69">
        <v>2014</v>
      </c>
      <c r="B3" s="69" t="s">
        <v>191</v>
      </c>
      <c r="C3" s="52"/>
      <c r="D3" s="52"/>
      <c r="E3" s="52"/>
    </row>
    <row r="4" spans="1:5" ht="16.149999999999999">
      <c r="A4" s="69">
        <v>2015</v>
      </c>
      <c r="B4" s="276" t="s">
        <v>192</v>
      </c>
      <c r="C4" s="52"/>
      <c r="D4" s="52"/>
      <c r="E4" s="52"/>
    </row>
    <row r="5" spans="1:5" ht="16.149999999999999">
      <c r="A5" s="69">
        <v>2016</v>
      </c>
      <c r="B5" s="276" t="s">
        <v>193</v>
      </c>
      <c r="C5" s="52"/>
      <c r="D5" s="52"/>
      <c r="E5" s="52"/>
    </row>
    <row r="6" spans="1:5" ht="16.149999999999999">
      <c r="A6" s="69">
        <v>2017</v>
      </c>
      <c r="B6" s="276" t="s">
        <v>194</v>
      </c>
      <c r="C6" s="52"/>
      <c r="D6" s="52"/>
      <c r="E6" s="52"/>
    </row>
    <row r="7" spans="1:5" ht="16.149999999999999">
      <c r="A7" s="69">
        <v>2018</v>
      </c>
      <c r="B7" s="276" t="s">
        <v>195</v>
      </c>
      <c r="C7" s="52"/>
      <c r="D7" s="52"/>
      <c r="E7" s="52"/>
    </row>
    <row r="8" spans="1:5" ht="16.149999999999999">
      <c r="A8" s="69">
        <v>2019</v>
      </c>
      <c r="B8" s="276" t="s">
        <v>196</v>
      </c>
      <c r="C8" s="52"/>
      <c r="D8" s="52"/>
      <c r="E8" s="52"/>
    </row>
    <row r="9" spans="1:5" ht="16.149999999999999">
      <c r="A9" s="281">
        <v>2020</v>
      </c>
      <c r="B9" s="277" t="s">
        <v>197</v>
      </c>
      <c r="C9" s="52"/>
      <c r="D9" s="52"/>
      <c r="E9" s="52"/>
    </row>
    <row r="10" spans="1:5" ht="16.149999999999999">
      <c r="A10" s="50">
        <v>2021</v>
      </c>
      <c r="B10" s="50" t="s">
        <v>191</v>
      </c>
      <c r="C10" s="52"/>
      <c r="D10" s="52"/>
      <c r="E10" s="52"/>
    </row>
    <row r="11" spans="1:5" ht="16.149999999999999">
      <c r="A11" s="50">
        <v>2022</v>
      </c>
      <c r="B11" s="278" t="s">
        <v>198</v>
      </c>
      <c r="C11" s="52"/>
      <c r="D11" s="52"/>
      <c r="E11" s="52"/>
    </row>
    <row r="12" spans="1:5" ht="16.149999999999999">
      <c r="A12" s="50">
        <v>2023</v>
      </c>
      <c r="B12" s="278" t="s">
        <v>199</v>
      </c>
      <c r="C12" s="52"/>
      <c r="D12" s="52"/>
      <c r="E12" s="52"/>
    </row>
    <row r="13" spans="1:5" ht="16.149999999999999">
      <c r="A13" s="282">
        <v>2024</v>
      </c>
      <c r="B13" s="279" t="s">
        <v>200</v>
      </c>
      <c r="C13" s="86"/>
      <c r="D13" s="52"/>
      <c r="E13" s="52"/>
    </row>
    <row r="14" spans="1:5" ht="27" customHeight="1">
      <c r="A14" s="373" t="s">
        <v>201</v>
      </c>
      <c r="B14" s="373"/>
      <c r="C14" s="53"/>
      <c r="D14" s="53"/>
      <c r="E14" s="53"/>
    </row>
    <row r="15" spans="1:5" ht="30" customHeight="1">
      <c r="A15" s="338" t="s">
        <v>202</v>
      </c>
      <c r="B15" s="338"/>
      <c r="C15" s="53"/>
      <c r="D15" s="53"/>
      <c r="E15" s="53"/>
    </row>
  </sheetData>
  <mergeCells count="3">
    <mergeCell ref="A1:B1"/>
    <mergeCell ref="A14:B14"/>
    <mergeCell ref="A15:B1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5083-AB11-447A-B042-3574ED60864D}">
  <dimension ref="A1:G12"/>
  <sheetViews>
    <sheetView workbookViewId="0">
      <selection sqref="A1:F1"/>
    </sheetView>
  </sheetViews>
  <sheetFormatPr defaultRowHeight="14.45"/>
  <cols>
    <col min="1" max="1" width="36.85546875" customWidth="1"/>
    <col min="2" max="2" width="19.5703125" customWidth="1"/>
    <col min="3" max="3" width="20.7109375" customWidth="1"/>
    <col min="4" max="6" width="19.5703125" customWidth="1"/>
  </cols>
  <sheetData>
    <row r="1" spans="1:7" ht="50.25" customHeight="1">
      <c r="A1" s="330" t="s">
        <v>203</v>
      </c>
      <c r="B1" s="330"/>
      <c r="C1" s="330"/>
      <c r="D1" s="330"/>
      <c r="E1" s="330"/>
      <c r="F1" s="330"/>
    </row>
    <row r="2" spans="1:7" ht="16.149999999999999">
      <c r="A2" s="328" t="s">
        <v>66</v>
      </c>
      <c r="B2" s="328" t="s">
        <v>2</v>
      </c>
      <c r="C2" s="328"/>
      <c r="D2" s="328"/>
      <c r="E2" s="328"/>
      <c r="F2" s="328"/>
    </row>
    <row r="3" spans="1:7" ht="48.6">
      <c r="A3" s="328"/>
      <c r="B3" s="14" t="s">
        <v>204</v>
      </c>
      <c r="C3" s="42" t="s">
        <v>205</v>
      </c>
      <c r="D3" s="14" t="s">
        <v>206</v>
      </c>
      <c r="E3" s="42" t="s">
        <v>207</v>
      </c>
      <c r="F3" s="14" t="s">
        <v>208</v>
      </c>
    </row>
    <row r="4" spans="1:7" ht="16.149999999999999">
      <c r="A4" s="23" t="s">
        <v>70</v>
      </c>
      <c r="B4" s="102" t="s">
        <v>209</v>
      </c>
      <c r="C4" s="103" t="s">
        <v>210</v>
      </c>
      <c r="D4" s="103" t="s">
        <v>210</v>
      </c>
      <c r="E4" s="103" t="s">
        <v>211</v>
      </c>
      <c r="F4" s="103" t="s">
        <v>212</v>
      </c>
    </row>
    <row r="5" spans="1:7" ht="16.149999999999999">
      <c r="A5" s="24" t="s">
        <v>71</v>
      </c>
      <c r="B5" s="81" t="s">
        <v>213</v>
      </c>
      <c r="C5" s="82" t="s">
        <v>214</v>
      </c>
      <c r="D5" s="82" t="s">
        <v>215</v>
      </c>
      <c r="E5" s="82" t="s">
        <v>210</v>
      </c>
      <c r="F5" s="82" t="s">
        <v>210</v>
      </c>
    </row>
    <row r="6" spans="1:7" ht="16.149999999999999">
      <c r="A6" s="24" t="s">
        <v>72</v>
      </c>
      <c r="B6" s="81" t="s">
        <v>216</v>
      </c>
      <c r="C6" s="82" t="s">
        <v>217</v>
      </c>
      <c r="D6" s="82" t="s">
        <v>218</v>
      </c>
      <c r="E6" s="82" t="s">
        <v>219</v>
      </c>
      <c r="F6" s="82" t="s">
        <v>212</v>
      </c>
    </row>
    <row r="7" spans="1:7" ht="16.149999999999999">
      <c r="A7" s="24" t="s">
        <v>73</v>
      </c>
      <c r="B7" s="81" t="s">
        <v>220</v>
      </c>
      <c r="C7" s="82" t="s">
        <v>221</v>
      </c>
      <c r="D7" s="82" t="s">
        <v>218</v>
      </c>
      <c r="E7" s="82" t="s">
        <v>219</v>
      </c>
      <c r="F7" s="82" t="s">
        <v>221</v>
      </c>
    </row>
    <row r="8" spans="1:7" ht="16.149999999999999">
      <c r="A8" s="24" t="s">
        <v>74</v>
      </c>
      <c r="B8" s="81" t="s">
        <v>222</v>
      </c>
      <c r="C8" s="82" t="s">
        <v>212</v>
      </c>
      <c r="D8" s="82" t="s">
        <v>218</v>
      </c>
      <c r="E8" s="82" t="s">
        <v>219</v>
      </c>
      <c r="F8" s="82" t="s">
        <v>221</v>
      </c>
    </row>
    <row r="9" spans="1:7" ht="16.149999999999999">
      <c r="A9" s="24" t="s">
        <v>75</v>
      </c>
      <c r="B9" s="81" t="s">
        <v>223</v>
      </c>
      <c r="C9" s="82" t="s">
        <v>218</v>
      </c>
      <c r="D9" s="82" t="s">
        <v>224</v>
      </c>
      <c r="E9" s="82" t="s">
        <v>219</v>
      </c>
      <c r="F9" s="82" t="s">
        <v>212</v>
      </c>
      <c r="G9" s="86"/>
    </row>
    <row r="10" spans="1:7" ht="16.149999999999999">
      <c r="A10" s="10" t="s">
        <v>201</v>
      </c>
      <c r="B10" s="4"/>
      <c r="C10" s="4"/>
      <c r="D10" s="4"/>
      <c r="E10" s="4"/>
      <c r="F10" s="4"/>
    </row>
    <row r="11" spans="1:7" ht="16.149999999999999">
      <c r="A11" s="10" t="s">
        <v>225</v>
      </c>
      <c r="B11" s="4"/>
      <c r="C11" s="4"/>
      <c r="D11" s="4"/>
      <c r="E11" s="4"/>
      <c r="F11" s="4"/>
    </row>
    <row r="12" spans="1:7" ht="16.149999999999999">
      <c r="A12" s="3" t="s">
        <v>226</v>
      </c>
      <c r="B12" s="4"/>
      <c r="C12" s="4"/>
      <c r="D12" s="4"/>
      <c r="E12" s="4"/>
      <c r="F12" s="4"/>
    </row>
  </sheetData>
  <mergeCells count="3">
    <mergeCell ref="A1:F1"/>
    <mergeCell ref="A2:A3"/>
    <mergeCell ref="B2:F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A8EF-4E5D-45FC-A4B4-163C87579B24}">
  <dimension ref="A1:I12"/>
  <sheetViews>
    <sheetView workbookViewId="0">
      <selection activeCell="A12" sqref="A12"/>
    </sheetView>
  </sheetViews>
  <sheetFormatPr defaultRowHeight="14.45"/>
  <cols>
    <col min="1" max="1" width="36.42578125" customWidth="1"/>
    <col min="2" max="3" width="27.5703125" customWidth="1"/>
    <col min="4" max="4" width="27.140625" customWidth="1"/>
    <col min="5" max="5" width="27.7109375" customWidth="1"/>
    <col min="6" max="6" width="27.5703125" customWidth="1"/>
    <col min="9" max="9" width="37.7109375" customWidth="1"/>
  </cols>
  <sheetData>
    <row r="1" spans="1:9" ht="42" customHeight="1">
      <c r="A1" s="322" t="s">
        <v>227</v>
      </c>
      <c r="B1" s="322"/>
      <c r="C1" s="322"/>
      <c r="D1" s="322"/>
      <c r="E1" s="322"/>
      <c r="F1" s="322"/>
    </row>
    <row r="2" spans="1:9" ht="16.149999999999999">
      <c r="A2" s="328" t="s">
        <v>66</v>
      </c>
      <c r="B2" s="328" t="s">
        <v>228</v>
      </c>
      <c r="C2" s="328"/>
      <c r="D2" s="328"/>
      <c r="E2" s="328"/>
      <c r="F2" s="328"/>
    </row>
    <row r="3" spans="1:9" ht="16.149999999999999">
      <c r="A3" s="328"/>
      <c r="B3" s="54" t="s">
        <v>229</v>
      </c>
      <c r="C3" s="14" t="s">
        <v>230</v>
      </c>
      <c r="D3" s="14" t="s">
        <v>231</v>
      </c>
      <c r="E3" s="14" t="s">
        <v>232</v>
      </c>
      <c r="F3" s="14" t="s">
        <v>233</v>
      </c>
    </row>
    <row r="4" spans="1:9" ht="16.149999999999999">
      <c r="A4" s="23" t="s">
        <v>70</v>
      </c>
      <c r="B4" s="102" t="s">
        <v>234</v>
      </c>
      <c r="C4" s="103" t="s">
        <v>235</v>
      </c>
      <c r="D4" s="103" t="s">
        <v>236</v>
      </c>
      <c r="E4" s="103" t="s">
        <v>237</v>
      </c>
      <c r="F4" s="103" t="s">
        <v>238</v>
      </c>
    </row>
    <row r="5" spans="1:9" ht="16.149999999999999">
      <c r="A5" s="24" t="s">
        <v>71</v>
      </c>
      <c r="B5" s="81" t="s">
        <v>239</v>
      </c>
      <c r="C5" s="82" t="s">
        <v>240</v>
      </c>
      <c r="D5" s="82" t="s">
        <v>241</v>
      </c>
      <c r="E5" s="82" t="s">
        <v>242</v>
      </c>
      <c r="F5" s="82" t="s">
        <v>243</v>
      </c>
    </row>
    <row r="6" spans="1:9" ht="16.149999999999999">
      <c r="A6" s="24" t="s">
        <v>72</v>
      </c>
      <c r="B6" s="81" t="s">
        <v>244</v>
      </c>
      <c r="C6" s="82" t="s">
        <v>245</v>
      </c>
      <c r="D6" s="82" t="s">
        <v>246</v>
      </c>
      <c r="E6" s="82" t="s">
        <v>197</v>
      </c>
      <c r="F6" s="82" t="s">
        <v>247</v>
      </c>
    </row>
    <row r="7" spans="1:9" ht="16.149999999999999">
      <c r="A7" s="24" t="s">
        <v>73</v>
      </c>
      <c r="B7" s="81" t="s">
        <v>248</v>
      </c>
      <c r="C7" s="82" t="s">
        <v>249</v>
      </c>
      <c r="D7" s="82" t="s">
        <v>250</v>
      </c>
      <c r="E7" s="82" t="s">
        <v>251</v>
      </c>
      <c r="F7" s="82" t="s">
        <v>252</v>
      </c>
    </row>
    <row r="8" spans="1:9" ht="16.149999999999999">
      <c r="A8" s="24" t="s">
        <v>74</v>
      </c>
      <c r="B8" s="81" t="s">
        <v>253</v>
      </c>
      <c r="C8" s="82" t="s">
        <v>254</v>
      </c>
      <c r="D8" s="82" t="s">
        <v>255</v>
      </c>
      <c r="E8" s="82" t="s">
        <v>256</v>
      </c>
      <c r="F8" s="82" t="s">
        <v>257</v>
      </c>
    </row>
    <row r="9" spans="1:9" ht="16.149999999999999">
      <c r="A9" s="24" t="s">
        <v>75</v>
      </c>
      <c r="B9" s="81" t="s">
        <v>244</v>
      </c>
      <c r="C9" s="82" t="s">
        <v>195</v>
      </c>
      <c r="D9" s="82" t="s">
        <v>258</v>
      </c>
      <c r="E9" s="82" t="s">
        <v>259</v>
      </c>
      <c r="F9" s="82" t="s">
        <v>260</v>
      </c>
      <c r="G9" s="86" t="s">
        <v>261</v>
      </c>
    </row>
    <row r="10" spans="1:9" ht="16.149999999999999">
      <c r="A10" s="3" t="s">
        <v>262</v>
      </c>
      <c r="B10" s="4"/>
      <c r="C10" s="4"/>
      <c r="D10" s="4"/>
      <c r="E10" s="4"/>
      <c r="F10" s="4"/>
    </row>
    <row r="11" spans="1:9" ht="16.5" customHeight="1">
      <c r="A11" s="3" t="s">
        <v>263</v>
      </c>
      <c r="B11" s="4"/>
      <c r="C11" s="4"/>
      <c r="D11" s="4"/>
      <c r="E11" s="4"/>
      <c r="F11" s="4"/>
      <c r="I11" s="142"/>
    </row>
    <row r="12" spans="1:9" ht="16.149999999999999">
      <c r="A12" s="3" t="s">
        <v>226</v>
      </c>
      <c r="B12" s="4"/>
      <c r="C12" s="4"/>
      <c r="D12" s="4"/>
      <c r="E12" s="4"/>
      <c r="F12" s="4"/>
    </row>
  </sheetData>
  <mergeCells count="3">
    <mergeCell ref="A1:F1"/>
    <mergeCell ref="A2:A3"/>
    <mergeCell ref="B2:F2"/>
  </mergeCells>
  <hyperlinks>
    <hyperlink ref="G9" location="'RASEAM 2026 - MS -  SINASC '!A1" display="Voltar" xr:uid="{C9F0215C-5ED8-4688-9303-23B12EFCC3DF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E4B4-E82D-4477-BDC1-5E058F4625C9}">
  <dimension ref="A1:G15"/>
  <sheetViews>
    <sheetView workbookViewId="0">
      <selection activeCell="A17" sqref="A17"/>
    </sheetView>
  </sheetViews>
  <sheetFormatPr defaultRowHeight="14.45"/>
  <cols>
    <col min="1" max="1" width="24.5703125" customWidth="1"/>
    <col min="2" max="2" width="27.7109375" customWidth="1"/>
  </cols>
  <sheetData>
    <row r="1" spans="1:7" ht="57" customHeight="1">
      <c r="A1" s="374" t="s">
        <v>264</v>
      </c>
      <c r="B1" s="313"/>
      <c r="C1" s="76"/>
      <c r="D1" s="76"/>
      <c r="E1" s="76"/>
      <c r="F1" s="76"/>
      <c r="G1" s="76"/>
    </row>
    <row r="2" spans="1:7" ht="16.149999999999999">
      <c r="A2" s="104" t="s">
        <v>87</v>
      </c>
      <c r="B2" s="104" t="s">
        <v>70</v>
      </c>
    </row>
    <row r="3" spans="1:7" ht="16.149999999999999">
      <c r="A3" s="40">
        <v>2014</v>
      </c>
      <c r="B3" s="133">
        <v>28245</v>
      </c>
    </row>
    <row r="4" spans="1:7" ht="16.149999999999999">
      <c r="A4" s="40">
        <v>2015</v>
      </c>
      <c r="B4" s="134">
        <v>26701</v>
      </c>
    </row>
    <row r="5" spans="1:7" ht="16.149999999999999">
      <c r="A5" s="40">
        <v>2016</v>
      </c>
      <c r="B5" s="134">
        <v>24139</v>
      </c>
    </row>
    <row r="6" spans="1:7" ht="16.149999999999999">
      <c r="A6" s="40">
        <v>2017</v>
      </c>
      <c r="B6" s="134">
        <v>22146</v>
      </c>
    </row>
    <row r="7" spans="1:7" ht="16.149999999999999">
      <c r="A7" s="40">
        <v>2018</v>
      </c>
      <c r="B7" s="134">
        <v>21172</v>
      </c>
    </row>
    <row r="8" spans="1:7" ht="16.149999999999999">
      <c r="A8" s="40">
        <v>2019</v>
      </c>
      <c r="B8" s="134">
        <v>19333</v>
      </c>
    </row>
    <row r="9" spans="1:7" ht="16.149999999999999">
      <c r="A9" s="40">
        <v>2020</v>
      </c>
      <c r="B9" s="134">
        <v>17579</v>
      </c>
    </row>
    <row r="10" spans="1:7" ht="16.149999999999999">
      <c r="A10" s="40">
        <v>2021</v>
      </c>
      <c r="B10" s="134">
        <v>17458</v>
      </c>
    </row>
    <row r="11" spans="1:7" ht="16.149999999999999">
      <c r="A11" s="40">
        <v>2022</v>
      </c>
      <c r="B11" s="134">
        <v>14293</v>
      </c>
    </row>
    <row r="12" spans="1:7" ht="16.149999999999999">
      <c r="A12" s="40">
        <v>2023</v>
      </c>
      <c r="B12" s="134">
        <v>13941</v>
      </c>
    </row>
    <row r="13" spans="1:7" ht="16.149999999999999">
      <c r="A13" s="213">
        <v>2024</v>
      </c>
      <c r="B13" s="183">
        <v>11977</v>
      </c>
      <c r="C13" s="86"/>
    </row>
    <row r="14" spans="1:7" ht="16.149999999999999">
      <c r="A14" s="3" t="s">
        <v>262</v>
      </c>
      <c r="B14" s="4"/>
      <c r="C14" s="4"/>
    </row>
    <row r="15" spans="1:7">
      <c r="A15" s="3" t="s">
        <v>202</v>
      </c>
    </row>
  </sheetData>
  <mergeCells count="1">
    <mergeCell ref="A1:B1"/>
  </mergeCells>
  <phoneticPr fontId="30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98E6-80C1-41C5-A97C-78177DCB7F66}">
  <dimension ref="A1:H15"/>
  <sheetViews>
    <sheetView workbookViewId="0">
      <selection activeCell="B18" sqref="B18"/>
    </sheetView>
  </sheetViews>
  <sheetFormatPr defaultRowHeight="14.45"/>
  <cols>
    <col min="1" max="1" width="24.28515625" customWidth="1"/>
    <col min="2" max="7" width="21.5703125" customWidth="1"/>
  </cols>
  <sheetData>
    <row r="1" spans="1:8" ht="33.75" customHeight="1">
      <c r="A1" s="375" t="s">
        <v>265</v>
      </c>
      <c r="B1" s="375"/>
      <c r="C1" s="375"/>
      <c r="D1" s="375"/>
      <c r="E1" s="375"/>
      <c r="F1" s="375"/>
      <c r="G1" s="375"/>
    </row>
    <row r="2" spans="1:8" ht="16.149999999999999">
      <c r="A2" s="104" t="s">
        <v>87</v>
      </c>
      <c r="B2" s="104" t="s">
        <v>70</v>
      </c>
      <c r="C2" s="104" t="s">
        <v>71</v>
      </c>
      <c r="D2" s="104" t="s">
        <v>72</v>
      </c>
      <c r="E2" s="104" t="s">
        <v>73</v>
      </c>
      <c r="F2" s="104" t="s">
        <v>74</v>
      </c>
      <c r="G2" s="104" t="s">
        <v>75</v>
      </c>
    </row>
    <row r="3" spans="1:8" ht="16.149999999999999">
      <c r="A3" s="40">
        <v>2014</v>
      </c>
      <c r="B3" s="105" t="s">
        <v>266</v>
      </c>
      <c r="C3" s="106" t="s">
        <v>267</v>
      </c>
      <c r="D3" s="106" t="s">
        <v>268</v>
      </c>
      <c r="E3" s="106" t="s">
        <v>269</v>
      </c>
      <c r="F3" s="106" t="s">
        <v>270</v>
      </c>
      <c r="G3" s="106" t="s">
        <v>271</v>
      </c>
    </row>
    <row r="4" spans="1:8" ht="16.149999999999999">
      <c r="A4" s="40">
        <v>2015</v>
      </c>
      <c r="B4" s="107" t="s">
        <v>272</v>
      </c>
      <c r="C4" s="108" t="s">
        <v>273</v>
      </c>
      <c r="D4" s="108" t="s">
        <v>274</v>
      </c>
      <c r="E4" s="108" t="s">
        <v>275</v>
      </c>
      <c r="F4" s="108" t="s">
        <v>276</v>
      </c>
      <c r="G4" s="108" t="s">
        <v>277</v>
      </c>
    </row>
    <row r="5" spans="1:8" ht="16.149999999999999">
      <c r="A5" s="40">
        <v>2016</v>
      </c>
      <c r="B5" s="107" t="s">
        <v>277</v>
      </c>
      <c r="C5" s="108" t="s">
        <v>278</v>
      </c>
      <c r="D5" s="108" t="s">
        <v>279</v>
      </c>
      <c r="E5" s="108" t="s">
        <v>280</v>
      </c>
      <c r="F5" s="108" t="s">
        <v>281</v>
      </c>
      <c r="G5" s="108" t="s">
        <v>282</v>
      </c>
    </row>
    <row r="6" spans="1:8" ht="16.149999999999999">
      <c r="A6" s="40">
        <v>2017</v>
      </c>
      <c r="B6" s="107" t="s">
        <v>283</v>
      </c>
      <c r="C6" s="108" t="s">
        <v>284</v>
      </c>
      <c r="D6" s="108" t="s">
        <v>285</v>
      </c>
      <c r="E6" s="108" t="s">
        <v>286</v>
      </c>
      <c r="F6" s="108" t="s">
        <v>287</v>
      </c>
      <c r="G6" s="108" t="s">
        <v>288</v>
      </c>
    </row>
    <row r="7" spans="1:8" ht="16.149999999999999">
      <c r="A7" s="40">
        <v>2018</v>
      </c>
      <c r="B7" s="107" t="s">
        <v>288</v>
      </c>
      <c r="C7" s="108" t="s">
        <v>289</v>
      </c>
      <c r="D7" s="108" t="s">
        <v>290</v>
      </c>
      <c r="E7" s="108" t="s">
        <v>291</v>
      </c>
      <c r="F7" s="108" t="s">
        <v>292</v>
      </c>
      <c r="G7" s="108" t="s">
        <v>293</v>
      </c>
    </row>
    <row r="8" spans="1:8" ht="16.149999999999999">
      <c r="A8" s="40">
        <v>2019</v>
      </c>
      <c r="B8" s="107" t="s">
        <v>294</v>
      </c>
      <c r="C8" s="108" t="s">
        <v>295</v>
      </c>
      <c r="D8" s="108" t="s">
        <v>296</v>
      </c>
      <c r="E8" s="108" t="s">
        <v>297</v>
      </c>
      <c r="F8" s="108" t="s">
        <v>298</v>
      </c>
      <c r="G8" s="108" t="s">
        <v>299</v>
      </c>
    </row>
    <row r="9" spans="1:8" ht="16.149999999999999">
      <c r="A9" s="40">
        <v>2020</v>
      </c>
      <c r="B9" s="107" t="s">
        <v>300</v>
      </c>
      <c r="C9" s="108" t="s">
        <v>301</v>
      </c>
      <c r="D9" s="108" t="s">
        <v>302</v>
      </c>
      <c r="E9" s="108" t="s">
        <v>303</v>
      </c>
      <c r="F9" s="108" t="s">
        <v>304</v>
      </c>
      <c r="G9" s="108" t="s">
        <v>305</v>
      </c>
    </row>
    <row r="10" spans="1:8" ht="16.149999999999999">
      <c r="A10" s="40">
        <v>2021</v>
      </c>
      <c r="B10" s="107" t="s">
        <v>306</v>
      </c>
      <c r="C10" s="108" t="s">
        <v>307</v>
      </c>
      <c r="D10" s="108" t="s">
        <v>283</v>
      </c>
      <c r="E10" s="108" t="s">
        <v>304</v>
      </c>
      <c r="F10" s="108" t="s">
        <v>308</v>
      </c>
      <c r="G10" s="108" t="s">
        <v>286</v>
      </c>
    </row>
    <row r="11" spans="1:8" ht="16.149999999999999">
      <c r="A11" s="40">
        <v>2022</v>
      </c>
      <c r="B11" s="107" t="s">
        <v>309</v>
      </c>
      <c r="C11" s="108" t="s">
        <v>310</v>
      </c>
      <c r="D11" s="108" t="s">
        <v>311</v>
      </c>
      <c r="E11" s="108" t="s">
        <v>312</v>
      </c>
      <c r="F11" s="108" t="s">
        <v>313</v>
      </c>
      <c r="G11" s="108" t="s">
        <v>309</v>
      </c>
    </row>
    <row r="12" spans="1:8" ht="16.149999999999999">
      <c r="A12" s="40">
        <v>2023</v>
      </c>
      <c r="B12" s="107" t="s">
        <v>314</v>
      </c>
      <c r="C12" s="108" t="s">
        <v>315</v>
      </c>
      <c r="D12" s="108" t="s">
        <v>281</v>
      </c>
      <c r="E12" s="108" t="s">
        <v>313</v>
      </c>
      <c r="F12" s="108" t="s">
        <v>316</v>
      </c>
      <c r="G12" s="108" t="s">
        <v>317</v>
      </c>
    </row>
    <row r="13" spans="1:8" ht="16.149999999999999">
      <c r="A13" s="213">
        <v>2024</v>
      </c>
      <c r="B13" s="214" t="s">
        <v>298</v>
      </c>
      <c r="C13" s="215" t="s">
        <v>318</v>
      </c>
      <c r="D13" s="215" t="s">
        <v>319</v>
      </c>
      <c r="E13" s="215" t="s">
        <v>316</v>
      </c>
      <c r="F13" s="215" t="s">
        <v>320</v>
      </c>
      <c r="G13" s="215" t="s">
        <v>298</v>
      </c>
      <c r="H13" s="86"/>
    </row>
    <row r="14" spans="1:8">
      <c r="A14" s="3" t="s">
        <v>201</v>
      </c>
    </row>
    <row r="15" spans="1:8">
      <c r="A15" s="3" t="s">
        <v>202</v>
      </c>
    </row>
  </sheetData>
  <mergeCells count="1">
    <mergeCell ref="A1:G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07AF-D4DD-4C77-B783-CBAC4D57747E}">
  <dimension ref="A1:F13"/>
  <sheetViews>
    <sheetView workbookViewId="0">
      <selection activeCell="F10" sqref="F10"/>
    </sheetView>
  </sheetViews>
  <sheetFormatPr defaultRowHeight="14.45"/>
  <cols>
    <col min="1" max="1" width="36.85546875" customWidth="1"/>
    <col min="2" max="2" width="27.7109375" customWidth="1"/>
    <col min="3" max="6" width="27.42578125" customWidth="1"/>
  </cols>
  <sheetData>
    <row r="1" spans="1:6" ht="30.75" customHeight="1">
      <c r="A1" s="376" t="s">
        <v>321</v>
      </c>
      <c r="B1" s="376"/>
      <c r="C1" s="376"/>
      <c r="D1" s="376"/>
      <c r="E1" s="376"/>
      <c r="F1" s="376"/>
    </row>
    <row r="2" spans="1:6" ht="16.149999999999999">
      <c r="A2" s="328" t="s">
        <v>66</v>
      </c>
      <c r="B2" s="377" t="s">
        <v>2</v>
      </c>
      <c r="C2" s="377"/>
      <c r="D2" s="377"/>
      <c r="E2" s="377"/>
      <c r="F2" s="377"/>
    </row>
    <row r="3" spans="1:6" ht="16.149999999999999">
      <c r="A3" s="328"/>
      <c r="B3" s="32" t="s">
        <v>322</v>
      </c>
      <c r="C3" s="32" t="s">
        <v>80</v>
      </c>
      <c r="D3" s="32" t="s">
        <v>81</v>
      </c>
      <c r="E3" s="32" t="s">
        <v>82</v>
      </c>
      <c r="F3" s="32" t="s">
        <v>323</v>
      </c>
    </row>
    <row r="4" spans="1:6" ht="16.149999999999999">
      <c r="A4" s="33" t="s">
        <v>70</v>
      </c>
      <c r="B4" s="102" t="s">
        <v>224</v>
      </c>
      <c r="C4" s="103" t="s">
        <v>324</v>
      </c>
      <c r="D4" s="103" t="s">
        <v>254</v>
      </c>
      <c r="E4" s="103" t="s">
        <v>325</v>
      </c>
      <c r="F4" s="103" t="s">
        <v>326</v>
      </c>
    </row>
    <row r="5" spans="1:6" ht="16.149999999999999">
      <c r="A5" s="34" t="s">
        <v>71</v>
      </c>
      <c r="B5" s="81" t="s">
        <v>327</v>
      </c>
      <c r="C5" s="82" t="s">
        <v>277</v>
      </c>
      <c r="D5" s="82" t="s">
        <v>328</v>
      </c>
      <c r="E5" s="82" t="s">
        <v>329</v>
      </c>
      <c r="F5" s="82" t="s">
        <v>330</v>
      </c>
    </row>
    <row r="6" spans="1:6" ht="16.149999999999999">
      <c r="A6" s="34" t="s">
        <v>72</v>
      </c>
      <c r="B6" s="81" t="s">
        <v>331</v>
      </c>
      <c r="C6" s="82" t="s">
        <v>332</v>
      </c>
      <c r="D6" s="82" t="s">
        <v>333</v>
      </c>
      <c r="E6" s="82" t="s">
        <v>334</v>
      </c>
      <c r="F6" s="82" t="s">
        <v>335</v>
      </c>
    </row>
    <row r="7" spans="1:6" ht="16.149999999999999">
      <c r="A7" s="34" t="s">
        <v>73</v>
      </c>
      <c r="B7" s="81" t="s">
        <v>212</v>
      </c>
      <c r="C7" s="82" t="s">
        <v>336</v>
      </c>
      <c r="D7" s="82" t="s">
        <v>337</v>
      </c>
      <c r="E7" s="82" t="s">
        <v>338</v>
      </c>
      <c r="F7" s="82" t="s">
        <v>339</v>
      </c>
    </row>
    <row r="8" spans="1:6" ht="16.149999999999999">
      <c r="A8" s="34" t="s">
        <v>74</v>
      </c>
      <c r="B8" s="81" t="s">
        <v>212</v>
      </c>
      <c r="C8" s="82" t="s">
        <v>340</v>
      </c>
      <c r="D8" s="82" t="s">
        <v>341</v>
      </c>
      <c r="E8" s="82" t="s">
        <v>342</v>
      </c>
      <c r="F8" s="82" t="s">
        <v>343</v>
      </c>
    </row>
    <row r="9" spans="1:6" ht="16.149999999999999">
      <c r="A9" s="34" t="s">
        <v>75</v>
      </c>
      <c r="B9" s="81" t="s">
        <v>224</v>
      </c>
      <c r="C9" s="82" t="s">
        <v>303</v>
      </c>
      <c r="D9" s="82" t="s">
        <v>344</v>
      </c>
      <c r="E9" s="82" t="s">
        <v>345</v>
      </c>
      <c r="F9" s="82" t="s">
        <v>346</v>
      </c>
    </row>
    <row r="10" spans="1:6" ht="16.149999999999999">
      <c r="A10" s="10" t="s">
        <v>262</v>
      </c>
      <c r="B10" s="4"/>
      <c r="C10" s="4"/>
      <c r="D10" s="4"/>
      <c r="E10" s="4"/>
      <c r="F10" s="86"/>
    </row>
    <row r="11" spans="1:6" ht="16.149999999999999">
      <c r="A11" s="10" t="s">
        <v>347</v>
      </c>
      <c r="B11" s="4"/>
      <c r="C11" s="4"/>
      <c r="D11" s="4"/>
      <c r="E11" s="4"/>
      <c r="F11" s="4"/>
    </row>
    <row r="12" spans="1:6" ht="16.149999999999999">
      <c r="A12" s="3" t="s">
        <v>226</v>
      </c>
      <c r="B12" s="4"/>
      <c r="C12" s="4"/>
      <c r="D12" s="4"/>
      <c r="E12" s="4"/>
      <c r="F12" s="4"/>
    </row>
    <row r="13" spans="1:6" ht="16.149999999999999">
      <c r="A13" s="3"/>
      <c r="B13" s="4"/>
      <c r="C13" s="4"/>
      <c r="D13" s="4"/>
      <c r="E13" s="4"/>
      <c r="F13" s="4"/>
    </row>
  </sheetData>
  <mergeCells count="3">
    <mergeCell ref="A1:F1"/>
    <mergeCell ref="A2:A3"/>
    <mergeCell ref="B2:F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763B-71D2-4E3F-AAF9-093159F8D039}">
  <dimension ref="A1:F16"/>
  <sheetViews>
    <sheetView workbookViewId="0">
      <selection activeCell="C21" sqref="C21"/>
    </sheetView>
  </sheetViews>
  <sheetFormatPr defaultRowHeight="14.45"/>
  <cols>
    <col min="1" max="1" width="13.42578125" style="80" customWidth="1"/>
    <col min="2" max="5" width="24.7109375" customWidth="1"/>
  </cols>
  <sheetData>
    <row r="1" spans="1:6" ht="54.75" customHeight="1">
      <c r="A1" s="330" t="s">
        <v>348</v>
      </c>
      <c r="B1" s="330"/>
      <c r="C1" s="330"/>
      <c r="D1" s="330"/>
      <c r="E1" s="330"/>
    </row>
    <row r="2" spans="1:6" ht="16.149999999999999">
      <c r="A2" s="281" t="s">
        <v>87</v>
      </c>
      <c r="B2" s="87" t="s">
        <v>349</v>
      </c>
      <c r="C2" s="87" t="s">
        <v>350</v>
      </c>
      <c r="D2" s="87" t="s">
        <v>351</v>
      </c>
      <c r="E2" s="87" t="s">
        <v>352</v>
      </c>
    </row>
    <row r="3" spans="1:6" ht="16.149999999999999">
      <c r="A3" s="50">
        <v>2014</v>
      </c>
      <c r="B3" s="105" t="s">
        <v>353</v>
      </c>
      <c r="C3" s="106" t="s">
        <v>354</v>
      </c>
      <c r="D3" s="106" t="s">
        <v>273</v>
      </c>
      <c r="E3" s="106" t="s">
        <v>355</v>
      </c>
    </row>
    <row r="4" spans="1:6" ht="16.149999999999999">
      <c r="A4" s="50">
        <v>2015</v>
      </c>
      <c r="B4" s="107" t="s">
        <v>356</v>
      </c>
      <c r="C4" s="108" t="s">
        <v>357</v>
      </c>
      <c r="D4" s="108" t="s">
        <v>358</v>
      </c>
      <c r="E4" s="108" t="s">
        <v>359</v>
      </c>
    </row>
    <row r="5" spans="1:6" ht="16.149999999999999">
      <c r="A5" s="50">
        <v>2016</v>
      </c>
      <c r="B5" s="107" t="s">
        <v>360</v>
      </c>
      <c r="C5" s="108" t="s">
        <v>361</v>
      </c>
      <c r="D5" s="108" t="s">
        <v>362</v>
      </c>
      <c r="E5" s="108" t="s">
        <v>363</v>
      </c>
    </row>
    <row r="6" spans="1:6" ht="16.149999999999999">
      <c r="A6" s="50">
        <v>2017</v>
      </c>
      <c r="B6" s="107" t="s">
        <v>364</v>
      </c>
      <c r="C6" s="108" t="s">
        <v>365</v>
      </c>
      <c r="D6" s="108" t="s">
        <v>366</v>
      </c>
      <c r="E6" s="108" t="s">
        <v>367</v>
      </c>
    </row>
    <row r="7" spans="1:6" ht="16.149999999999999">
      <c r="A7" s="50">
        <v>2018</v>
      </c>
      <c r="B7" s="107" t="s">
        <v>368</v>
      </c>
      <c r="C7" s="108" t="s">
        <v>369</v>
      </c>
      <c r="D7" s="108" t="s">
        <v>370</v>
      </c>
      <c r="E7" s="108" t="s">
        <v>371</v>
      </c>
    </row>
    <row r="8" spans="1:6" ht="16.149999999999999">
      <c r="A8" s="50">
        <v>2019</v>
      </c>
      <c r="B8" s="107" t="s">
        <v>372</v>
      </c>
      <c r="C8" s="108" t="s">
        <v>373</v>
      </c>
      <c r="D8" s="108" t="s">
        <v>374</v>
      </c>
      <c r="E8" s="108" t="s">
        <v>375</v>
      </c>
    </row>
    <row r="9" spans="1:6" ht="16.149999999999999">
      <c r="A9" s="50">
        <v>2020</v>
      </c>
      <c r="B9" s="107" t="s">
        <v>368</v>
      </c>
      <c r="C9" s="108" t="s">
        <v>376</v>
      </c>
      <c r="D9" s="108" t="s">
        <v>377</v>
      </c>
      <c r="E9" s="108" t="s">
        <v>378</v>
      </c>
    </row>
    <row r="10" spans="1:6" ht="16.149999999999999">
      <c r="A10" s="50">
        <v>2021</v>
      </c>
      <c r="B10" s="107" t="s">
        <v>379</v>
      </c>
      <c r="C10" s="108" t="s">
        <v>373</v>
      </c>
      <c r="D10" s="108" t="s">
        <v>380</v>
      </c>
      <c r="E10" s="108" t="s">
        <v>381</v>
      </c>
    </row>
    <row r="11" spans="1:6" ht="16.149999999999999">
      <c r="A11" s="50">
        <v>2022</v>
      </c>
      <c r="B11" s="107" t="s">
        <v>372</v>
      </c>
      <c r="C11" s="108" t="s">
        <v>339</v>
      </c>
      <c r="D11" s="108" t="s">
        <v>382</v>
      </c>
      <c r="E11" s="108" t="s">
        <v>383</v>
      </c>
    </row>
    <row r="12" spans="1:6" ht="16.149999999999999">
      <c r="A12" s="50">
        <v>2023</v>
      </c>
      <c r="B12" s="107" t="s">
        <v>384</v>
      </c>
      <c r="C12" s="108" t="s">
        <v>385</v>
      </c>
      <c r="D12" s="108" t="s">
        <v>386</v>
      </c>
      <c r="E12" s="108" t="s">
        <v>387</v>
      </c>
    </row>
    <row r="13" spans="1:6" ht="16.149999999999999">
      <c r="A13" s="282">
        <v>2024</v>
      </c>
      <c r="B13" s="214" t="s">
        <v>384</v>
      </c>
      <c r="C13" s="215" t="s">
        <v>346</v>
      </c>
      <c r="D13" s="215" t="s">
        <v>388</v>
      </c>
      <c r="E13" s="215" t="s">
        <v>389</v>
      </c>
      <c r="F13" s="86"/>
    </row>
    <row r="14" spans="1:6">
      <c r="A14" s="283" t="s">
        <v>201</v>
      </c>
    </row>
    <row r="15" spans="1:6">
      <c r="A15" s="283" t="s">
        <v>390</v>
      </c>
    </row>
    <row r="16" spans="1:6">
      <c r="A16" s="283" t="s">
        <v>226</v>
      </c>
    </row>
  </sheetData>
  <mergeCells count="1">
    <mergeCell ref="A1:E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B96D-5AB1-4723-907D-D0E6CB6D4767}">
  <dimension ref="A1:F12"/>
  <sheetViews>
    <sheetView workbookViewId="0">
      <selection activeCell="F9" sqref="F9"/>
    </sheetView>
  </sheetViews>
  <sheetFormatPr defaultRowHeight="14.45"/>
  <cols>
    <col min="1" max="1" width="27.42578125" customWidth="1"/>
    <col min="2" max="2" width="27.5703125" customWidth="1"/>
    <col min="3" max="4" width="27.42578125" customWidth="1"/>
    <col min="5" max="5" width="27.7109375" customWidth="1"/>
  </cols>
  <sheetData>
    <row r="1" spans="1:6" ht="53.25" customHeight="1">
      <c r="A1" s="322" t="s">
        <v>391</v>
      </c>
      <c r="B1" s="322"/>
      <c r="C1" s="322"/>
      <c r="D1" s="322"/>
      <c r="E1" s="322"/>
    </row>
    <row r="2" spans="1:6" ht="16.149999999999999">
      <c r="A2" s="328" t="s">
        <v>66</v>
      </c>
      <c r="B2" s="377" t="s">
        <v>2</v>
      </c>
      <c r="C2" s="377"/>
      <c r="D2" s="377"/>
      <c r="E2" s="377"/>
    </row>
    <row r="3" spans="1:6" ht="16.149999999999999">
      <c r="A3" s="328"/>
      <c r="B3" s="32" t="s">
        <v>349</v>
      </c>
      <c r="C3" s="32" t="s">
        <v>350</v>
      </c>
      <c r="D3" s="32" t="s">
        <v>351</v>
      </c>
      <c r="E3" s="32" t="s">
        <v>352</v>
      </c>
    </row>
    <row r="4" spans="1:6" ht="16.149999999999999">
      <c r="A4" s="56" t="s">
        <v>70</v>
      </c>
      <c r="B4" s="102" t="s">
        <v>392</v>
      </c>
      <c r="C4" s="103" t="s">
        <v>346</v>
      </c>
      <c r="D4" s="103" t="s">
        <v>388</v>
      </c>
      <c r="E4" s="103" t="s">
        <v>389</v>
      </c>
    </row>
    <row r="5" spans="1:6" ht="16.149999999999999">
      <c r="A5" s="57" t="s">
        <v>71</v>
      </c>
      <c r="B5" s="81" t="s">
        <v>393</v>
      </c>
      <c r="C5" s="82" t="s">
        <v>320</v>
      </c>
      <c r="D5" s="82" t="s">
        <v>394</v>
      </c>
      <c r="E5" s="82" t="s">
        <v>395</v>
      </c>
    </row>
    <row r="6" spans="1:6" ht="16.149999999999999">
      <c r="A6" s="57" t="s">
        <v>72</v>
      </c>
      <c r="B6" s="81" t="s">
        <v>396</v>
      </c>
      <c r="C6" s="82" t="s">
        <v>326</v>
      </c>
      <c r="D6" s="82" t="s">
        <v>397</v>
      </c>
      <c r="E6" s="82" t="s">
        <v>398</v>
      </c>
    </row>
    <row r="7" spans="1:6" ht="16.149999999999999">
      <c r="A7" s="57" t="s">
        <v>73</v>
      </c>
      <c r="B7" s="81" t="s">
        <v>327</v>
      </c>
      <c r="C7" s="82" t="s">
        <v>399</v>
      </c>
      <c r="D7" s="82" t="s">
        <v>286</v>
      </c>
      <c r="E7" s="82" t="s">
        <v>400</v>
      </c>
    </row>
    <row r="8" spans="1:6" ht="16.149999999999999">
      <c r="A8" s="57" t="s">
        <v>74</v>
      </c>
      <c r="B8" s="81" t="s">
        <v>401</v>
      </c>
      <c r="C8" s="82" t="s">
        <v>402</v>
      </c>
      <c r="D8" s="82" t="s">
        <v>324</v>
      </c>
      <c r="E8" s="82" t="s">
        <v>403</v>
      </c>
    </row>
    <row r="9" spans="1:6" ht="16.149999999999999">
      <c r="A9" s="57" t="s">
        <v>75</v>
      </c>
      <c r="B9" s="81" t="s">
        <v>327</v>
      </c>
      <c r="C9" s="82" t="s">
        <v>404</v>
      </c>
      <c r="D9" s="82" t="s">
        <v>405</v>
      </c>
      <c r="E9" s="82" t="s">
        <v>406</v>
      </c>
      <c r="F9" s="86"/>
    </row>
    <row r="10" spans="1:6" ht="16.149999999999999">
      <c r="A10" s="10" t="s">
        <v>201</v>
      </c>
      <c r="B10" s="4"/>
      <c r="C10" s="4"/>
      <c r="D10" s="4"/>
      <c r="E10" s="4"/>
    </row>
    <row r="11" spans="1:6" ht="16.149999999999999">
      <c r="A11" s="10" t="s">
        <v>390</v>
      </c>
      <c r="C11" s="4"/>
      <c r="D11" s="4"/>
      <c r="E11" s="4"/>
    </row>
    <row r="12" spans="1:6" ht="16.149999999999999">
      <c r="A12" s="3" t="s">
        <v>226</v>
      </c>
      <c r="C12" s="4"/>
      <c r="D12" s="4"/>
      <c r="E12" s="4"/>
    </row>
  </sheetData>
  <mergeCells count="3">
    <mergeCell ref="A1:E1"/>
    <mergeCell ref="A2:A3"/>
    <mergeCell ref="B2:E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8594-D9CE-4891-BC4E-D9F3124DFE76}">
  <dimension ref="A1:H13"/>
  <sheetViews>
    <sheetView workbookViewId="0">
      <selection activeCell="I5" sqref="I5"/>
    </sheetView>
  </sheetViews>
  <sheetFormatPr defaultRowHeight="14.45"/>
  <cols>
    <col min="1" max="1" width="27.42578125" customWidth="1"/>
    <col min="2" max="7" width="14.7109375" customWidth="1"/>
  </cols>
  <sheetData>
    <row r="1" spans="1:8" ht="61.5" customHeight="1">
      <c r="A1" s="319" t="s">
        <v>407</v>
      </c>
      <c r="B1" s="322"/>
      <c r="C1" s="322"/>
      <c r="D1" s="322"/>
      <c r="E1" s="322"/>
      <c r="F1" s="322"/>
      <c r="G1" s="322"/>
    </row>
    <row r="2" spans="1:8" ht="16.149999999999999">
      <c r="A2" s="328" t="s">
        <v>66</v>
      </c>
      <c r="B2" s="328" t="s">
        <v>228</v>
      </c>
      <c r="C2" s="328"/>
      <c r="D2" s="328"/>
      <c r="E2" s="328"/>
      <c r="F2" s="328"/>
      <c r="G2" s="328"/>
    </row>
    <row r="3" spans="1:8" ht="16.149999999999999">
      <c r="A3" s="328"/>
      <c r="B3" s="32" t="s">
        <v>3</v>
      </c>
      <c r="C3" s="32" t="s">
        <v>89</v>
      </c>
      <c r="D3" s="32" t="s">
        <v>92</v>
      </c>
      <c r="E3" s="32" t="s">
        <v>88</v>
      </c>
      <c r="F3" s="32" t="s">
        <v>91</v>
      </c>
      <c r="G3" s="32" t="s">
        <v>90</v>
      </c>
    </row>
    <row r="4" spans="1:8" ht="16.149999999999999">
      <c r="A4" s="23" t="s">
        <v>70</v>
      </c>
      <c r="B4" s="102" t="s">
        <v>389</v>
      </c>
      <c r="C4" s="103" t="s">
        <v>408</v>
      </c>
      <c r="D4" s="103" t="s">
        <v>409</v>
      </c>
      <c r="E4" s="103" t="s">
        <v>410</v>
      </c>
      <c r="F4" s="103" t="s">
        <v>411</v>
      </c>
      <c r="G4" s="103" t="s">
        <v>195</v>
      </c>
    </row>
    <row r="5" spans="1:8" ht="16.149999999999999">
      <c r="A5" s="24" t="s">
        <v>71</v>
      </c>
      <c r="B5" s="81" t="s">
        <v>395</v>
      </c>
      <c r="C5" s="82" t="s">
        <v>412</v>
      </c>
      <c r="D5" s="82" t="s">
        <v>413</v>
      </c>
      <c r="E5" s="82" t="s">
        <v>414</v>
      </c>
      <c r="F5" s="82" t="s">
        <v>415</v>
      </c>
      <c r="G5" s="82" t="s">
        <v>416</v>
      </c>
    </row>
    <row r="6" spans="1:8" ht="16.149999999999999">
      <c r="A6" s="24" t="s">
        <v>72</v>
      </c>
      <c r="B6" s="81" t="s">
        <v>417</v>
      </c>
      <c r="C6" s="82" t="s">
        <v>418</v>
      </c>
      <c r="D6" s="82" t="s">
        <v>375</v>
      </c>
      <c r="E6" s="82" t="s">
        <v>419</v>
      </c>
      <c r="F6" s="82" t="s">
        <v>417</v>
      </c>
      <c r="G6" s="82" t="s">
        <v>420</v>
      </c>
    </row>
    <row r="7" spans="1:8" ht="16.149999999999999">
      <c r="A7" s="24" t="s">
        <v>73</v>
      </c>
      <c r="B7" s="81" t="s">
        <v>421</v>
      </c>
      <c r="C7" s="82" t="s">
        <v>422</v>
      </c>
      <c r="D7" s="82" t="s">
        <v>423</v>
      </c>
      <c r="E7" s="82" t="s">
        <v>403</v>
      </c>
      <c r="F7" s="82" t="s">
        <v>424</v>
      </c>
      <c r="G7" s="82" t="s">
        <v>425</v>
      </c>
    </row>
    <row r="8" spans="1:8" ht="16.149999999999999">
      <c r="A8" s="24" t="s">
        <v>74</v>
      </c>
      <c r="B8" s="81" t="s">
        <v>426</v>
      </c>
      <c r="C8" s="82" t="s">
        <v>427</v>
      </c>
      <c r="D8" s="82" t="s">
        <v>428</v>
      </c>
      <c r="E8" s="82" t="s">
        <v>429</v>
      </c>
      <c r="F8" s="82" t="s">
        <v>430</v>
      </c>
      <c r="G8" s="82" t="s">
        <v>431</v>
      </c>
    </row>
    <row r="9" spans="1:8" ht="16.149999999999999">
      <c r="A9" s="24" t="s">
        <v>75</v>
      </c>
      <c r="B9" s="81" t="s">
        <v>432</v>
      </c>
      <c r="C9" s="82" t="s">
        <v>433</v>
      </c>
      <c r="D9" s="82" t="s">
        <v>434</v>
      </c>
      <c r="E9" s="82" t="s">
        <v>424</v>
      </c>
      <c r="F9" s="82" t="s">
        <v>435</v>
      </c>
      <c r="G9" s="82" t="s">
        <v>436</v>
      </c>
      <c r="H9" s="86"/>
    </row>
    <row r="10" spans="1:8" ht="16.149999999999999">
      <c r="A10" s="10" t="s">
        <v>201</v>
      </c>
      <c r="B10" s="4"/>
      <c r="C10" s="4"/>
      <c r="D10" s="4"/>
      <c r="E10" s="4"/>
      <c r="F10" s="4"/>
      <c r="G10" s="4"/>
    </row>
    <row r="11" spans="1:8" ht="16.149999999999999">
      <c r="A11" s="10" t="s">
        <v>437</v>
      </c>
      <c r="B11" s="4"/>
      <c r="C11" s="4"/>
      <c r="D11" s="4"/>
      <c r="E11" s="4"/>
      <c r="F11" s="4"/>
      <c r="G11" s="4"/>
    </row>
    <row r="12" spans="1:8" ht="18" customHeight="1">
      <c r="A12" s="30" t="s">
        <v>438</v>
      </c>
      <c r="B12" s="4"/>
      <c r="C12" s="4"/>
      <c r="D12" s="4"/>
      <c r="E12" s="4"/>
      <c r="F12" s="4"/>
      <c r="G12" s="4"/>
    </row>
    <row r="13" spans="1:8" ht="16.149999999999999">
      <c r="A13" s="10" t="s">
        <v>439</v>
      </c>
      <c r="B13" s="4"/>
      <c r="C13" s="4"/>
      <c r="D13" s="4"/>
      <c r="E13" s="4"/>
      <c r="F13" s="4"/>
      <c r="G13" s="4"/>
    </row>
  </sheetData>
  <mergeCells count="3">
    <mergeCell ref="A1:G1"/>
    <mergeCell ref="A2:A3"/>
    <mergeCell ref="B2:G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F603-3ED2-44AA-A11E-D46AF48AE403}">
  <dimension ref="A1:H19"/>
  <sheetViews>
    <sheetView workbookViewId="0">
      <selection activeCell="K5" sqref="K5"/>
    </sheetView>
  </sheetViews>
  <sheetFormatPr defaultRowHeight="14.45"/>
  <cols>
    <col min="1" max="1" width="31.28515625" customWidth="1"/>
    <col min="2" max="6" width="15.7109375" customWidth="1"/>
    <col min="7" max="7" width="14.85546875" customWidth="1"/>
  </cols>
  <sheetData>
    <row r="1" spans="1:8" ht="48.6" customHeight="1">
      <c r="A1" s="374" t="s">
        <v>440</v>
      </c>
      <c r="B1" s="313"/>
      <c r="C1" s="313"/>
      <c r="D1" s="313"/>
      <c r="E1" s="313"/>
      <c r="F1" s="313"/>
      <c r="G1" s="313"/>
    </row>
    <row r="2" spans="1:8" ht="16.149999999999999">
      <c r="A2" s="378" t="s">
        <v>441</v>
      </c>
      <c r="B2" s="380" t="s">
        <v>442</v>
      </c>
      <c r="C2" s="381"/>
      <c r="D2" s="381"/>
      <c r="E2" s="381"/>
      <c r="F2" s="381"/>
      <c r="G2" s="382"/>
    </row>
    <row r="3" spans="1:8" ht="16.149999999999999">
      <c r="A3" s="379"/>
      <c r="B3" s="32" t="s">
        <v>3</v>
      </c>
      <c r="C3" s="32" t="s">
        <v>89</v>
      </c>
      <c r="D3" s="32" t="s">
        <v>92</v>
      </c>
      <c r="E3" s="32" t="s">
        <v>88</v>
      </c>
      <c r="F3" s="32" t="s">
        <v>91</v>
      </c>
      <c r="G3" s="32" t="s">
        <v>90</v>
      </c>
    </row>
    <row r="4" spans="1:8" ht="16.149999999999999">
      <c r="A4" s="58" t="s">
        <v>443</v>
      </c>
      <c r="B4" s="102" t="s">
        <v>200</v>
      </c>
      <c r="C4" s="103" t="s">
        <v>413</v>
      </c>
      <c r="D4" s="103" t="s">
        <v>444</v>
      </c>
      <c r="E4" s="103" t="s">
        <v>445</v>
      </c>
      <c r="F4" s="103" t="s">
        <v>446</v>
      </c>
      <c r="G4" s="103" t="s">
        <v>447</v>
      </c>
    </row>
    <row r="5" spans="1:8" ht="16.149999999999999">
      <c r="A5" s="38" t="s">
        <v>448</v>
      </c>
      <c r="B5" s="81" t="s">
        <v>449</v>
      </c>
      <c r="C5" s="82" t="s">
        <v>450</v>
      </c>
      <c r="D5" s="82" t="s">
        <v>451</v>
      </c>
      <c r="E5" s="82" t="s">
        <v>452</v>
      </c>
      <c r="F5" s="82" t="s">
        <v>453</v>
      </c>
      <c r="G5" s="82" t="s">
        <v>454</v>
      </c>
    </row>
    <row r="6" spans="1:8" ht="16.149999999999999">
      <c r="A6" s="38" t="s">
        <v>455</v>
      </c>
      <c r="B6" s="81" t="s">
        <v>456</v>
      </c>
      <c r="C6" s="82" t="s">
        <v>359</v>
      </c>
      <c r="D6" s="82" t="s">
        <v>242</v>
      </c>
      <c r="E6" s="82" t="s">
        <v>457</v>
      </c>
      <c r="F6" s="82" t="s">
        <v>458</v>
      </c>
      <c r="G6" s="82" t="s">
        <v>459</v>
      </c>
    </row>
    <row r="7" spans="1:8" ht="16.149999999999999">
      <c r="A7" s="38" t="s">
        <v>108</v>
      </c>
      <c r="B7" s="81" t="s">
        <v>460</v>
      </c>
      <c r="C7" s="82" t="s">
        <v>461</v>
      </c>
      <c r="D7" s="82" t="s">
        <v>462</v>
      </c>
      <c r="E7" s="82" t="s">
        <v>463</v>
      </c>
      <c r="F7" s="82" t="s">
        <v>464</v>
      </c>
      <c r="G7" s="82" t="s">
        <v>465</v>
      </c>
    </row>
    <row r="8" spans="1:8" ht="16.149999999999999">
      <c r="A8" s="38" t="s">
        <v>466</v>
      </c>
      <c r="B8" s="81" t="s">
        <v>467</v>
      </c>
      <c r="C8" s="82" t="s">
        <v>468</v>
      </c>
      <c r="D8" s="82" t="s">
        <v>253</v>
      </c>
      <c r="E8" s="82" t="s">
        <v>469</v>
      </c>
      <c r="F8" s="82" t="s">
        <v>470</v>
      </c>
      <c r="G8" s="82" t="s">
        <v>471</v>
      </c>
    </row>
    <row r="9" spans="1:8" ht="16.149999999999999">
      <c r="A9" s="38" t="s">
        <v>472</v>
      </c>
      <c r="B9" s="81" t="s">
        <v>473</v>
      </c>
      <c r="C9" s="82" t="s">
        <v>414</v>
      </c>
      <c r="D9" s="82" t="s">
        <v>199</v>
      </c>
      <c r="E9" s="82" t="s">
        <v>474</v>
      </c>
      <c r="F9" s="82" t="s">
        <v>475</v>
      </c>
      <c r="G9" s="82" t="s">
        <v>476</v>
      </c>
      <c r="H9" s="86"/>
    </row>
    <row r="10" spans="1:8" ht="16.149999999999999">
      <c r="A10" s="10" t="s">
        <v>477</v>
      </c>
      <c r="B10" s="49"/>
      <c r="C10" s="49"/>
      <c r="D10" s="49"/>
      <c r="E10" s="49"/>
      <c r="F10" s="49"/>
    </row>
    <row r="11" spans="1:8" ht="16.149999999999999">
      <c r="A11" s="10" t="s">
        <v>478</v>
      </c>
      <c r="B11" s="49"/>
      <c r="C11" s="49"/>
      <c r="D11" s="49"/>
      <c r="E11" s="49"/>
      <c r="F11" s="49"/>
    </row>
    <row r="12" spans="1:8" ht="16.149999999999999">
      <c r="A12" s="3" t="s">
        <v>226</v>
      </c>
      <c r="B12" s="49"/>
      <c r="C12" s="49"/>
      <c r="D12" s="49"/>
      <c r="E12" s="49"/>
      <c r="F12" s="49"/>
    </row>
    <row r="19" spans="6:6">
      <c r="F19" t="s">
        <v>479</v>
      </c>
    </row>
  </sheetData>
  <mergeCells count="3">
    <mergeCell ref="A1:G1"/>
    <mergeCell ref="A2:A3"/>
    <mergeCell ref="B2:G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CC3B-F767-45DC-BE1E-1BA5E90749F8}">
  <dimension ref="A1:L13"/>
  <sheetViews>
    <sheetView workbookViewId="0">
      <selection activeCell="F13" sqref="F13"/>
    </sheetView>
  </sheetViews>
  <sheetFormatPr defaultRowHeight="14.45"/>
  <cols>
    <col min="1" max="1" width="36.85546875" customWidth="1"/>
    <col min="2" max="11" width="13" customWidth="1"/>
    <col min="14" max="14" width="19.140625" customWidth="1"/>
  </cols>
  <sheetData>
    <row r="1" spans="1:12" ht="33.6" customHeight="1">
      <c r="A1" s="384" t="s">
        <v>480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2" ht="16.149999999999999">
      <c r="A2" s="385" t="s">
        <v>66</v>
      </c>
      <c r="B2" s="386" t="s">
        <v>228</v>
      </c>
      <c r="C2" s="406"/>
      <c r="D2" s="406"/>
      <c r="E2" s="406"/>
      <c r="F2" s="406"/>
      <c r="G2" s="406"/>
      <c r="H2" s="406"/>
      <c r="I2" s="406"/>
      <c r="J2" s="406"/>
      <c r="K2" s="407"/>
    </row>
    <row r="3" spans="1:12" ht="16.149999999999999">
      <c r="A3" s="408"/>
      <c r="B3" s="59" t="s">
        <v>481</v>
      </c>
      <c r="C3" s="59" t="s">
        <v>482</v>
      </c>
      <c r="D3" s="59" t="s">
        <v>483</v>
      </c>
      <c r="E3" s="59" t="s">
        <v>484</v>
      </c>
      <c r="F3" s="59" t="s">
        <v>485</v>
      </c>
      <c r="G3" s="59" t="s">
        <v>486</v>
      </c>
      <c r="H3" s="61" t="s">
        <v>487</v>
      </c>
      <c r="I3" s="61" t="s">
        <v>488</v>
      </c>
      <c r="J3" s="61" t="s">
        <v>489</v>
      </c>
      <c r="K3" s="61" t="s">
        <v>490</v>
      </c>
    </row>
    <row r="4" spans="1:12" ht="16.149999999999999">
      <c r="A4" s="62" t="s">
        <v>70</v>
      </c>
      <c r="B4" s="284">
        <v>45.43</v>
      </c>
      <c r="C4" s="285">
        <v>76.09</v>
      </c>
      <c r="D4" s="285">
        <v>20.52</v>
      </c>
      <c r="E4" s="285">
        <v>56.07</v>
      </c>
      <c r="F4" s="285">
        <v>87.23</v>
      </c>
      <c r="G4" s="285">
        <v>92.76</v>
      </c>
      <c r="H4" s="285">
        <v>89.65</v>
      </c>
      <c r="I4" s="285">
        <v>88.24</v>
      </c>
      <c r="J4" s="285">
        <v>96.67</v>
      </c>
      <c r="K4" s="285">
        <v>57.82</v>
      </c>
    </row>
    <row r="5" spans="1:12" ht="16.149999999999999">
      <c r="A5" s="60" t="s">
        <v>71</v>
      </c>
      <c r="B5" s="286">
        <v>46.82</v>
      </c>
      <c r="C5" s="287">
        <v>76.459999999999994</v>
      </c>
      <c r="D5" s="288">
        <v>22.73</v>
      </c>
      <c r="E5" s="288">
        <v>59.21</v>
      </c>
      <c r="F5" s="288">
        <v>84.76</v>
      </c>
      <c r="G5" s="288">
        <v>89.88</v>
      </c>
      <c r="H5" s="288">
        <v>86.51</v>
      </c>
      <c r="I5" s="288">
        <v>84.92</v>
      </c>
      <c r="J5" s="288">
        <v>96.14</v>
      </c>
      <c r="K5" s="288">
        <v>50.42</v>
      </c>
    </row>
    <row r="6" spans="1:12" ht="16.149999999999999">
      <c r="A6" s="60" t="s">
        <v>72</v>
      </c>
      <c r="B6" s="289">
        <v>47.27</v>
      </c>
      <c r="C6" s="288">
        <v>76.13</v>
      </c>
      <c r="D6" s="288">
        <v>24.87</v>
      </c>
      <c r="E6" s="288">
        <v>62.65</v>
      </c>
      <c r="F6" s="288">
        <v>87.98</v>
      </c>
      <c r="G6" s="288">
        <v>90.45</v>
      </c>
      <c r="H6" s="288">
        <v>87.17</v>
      </c>
      <c r="I6" s="288">
        <v>85.25</v>
      </c>
      <c r="J6" s="288">
        <v>96.42</v>
      </c>
      <c r="K6" s="288">
        <v>55.56</v>
      </c>
    </row>
    <row r="7" spans="1:12" ht="16.149999999999999">
      <c r="A7" s="60" t="s">
        <v>73</v>
      </c>
      <c r="B7" s="287">
        <v>42.57</v>
      </c>
      <c r="C7" s="288">
        <v>74.84</v>
      </c>
      <c r="D7" s="288">
        <v>16.07</v>
      </c>
      <c r="E7" s="288">
        <v>52.04</v>
      </c>
      <c r="F7" s="288">
        <v>86.93</v>
      </c>
      <c r="G7" s="288">
        <v>93.46</v>
      </c>
      <c r="H7" s="288">
        <v>90.69</v>
      </c>
      <c r="I7" s="288">
        <v>89.33</v>
      </c>
      <c r="J7" s="288">
        <v>96.62</v>
      </c>
      <c r="K7" s="288">
        <v>59.77</v>
      </c>
    </row>
    <row r="8" spans="1:12" ht="16.149999999999999">
      <c r="A8" s="60" t="s">
        <v>74</v>
      </c>
      <c r="B8" s="287">
        <v>41.67</v>
      </c>
      <c r="C8" s="288">
        <v>75.87</v>
      </c>
      <c r="D8" s="288">
        <v>14.68</v>
      </c>
      <c r="E8" s="288">
        <v>51.46</v>
      </c>
      <c r="F8" s="288">
        <v>86.68</v>
      </c>
      <c r="G8" s="288">
        <v>94.72</v>
      </c>
      <c r="H8" s="288">
        <v>91.92</v>
      </c>
      <c r="I8" s="288">
        <v>90.19</v>
      </c>
      <c r="J8" s="288">
        <v>96.86</v>
      </c>
      <c r="K8" s="288">
        <v>60.3</v>
      </c>
    </row>
    <row r="9" spans="1:12" ht="16.149999999999999">
      <c r="A9" s="60" t="s">
        <v>75</v>
      </c>
      <c r="B9" s="287">
        <v>51.64</v>
      </c>
      <c r="C9" s="288">
        <v>83.39</v>
      </c>
      <c r="D9" s="288">
        <v>23.18</v>
      </c>
      <c r="E9" s="288">
        <v>65.84</v>
      </c>
      <c r="F9" s="288">
        <v>89.68</v>
      </c>
      <c r="G9" s="288">
        <v>94.53</v>
      </c>
      <c r="H9" s="288">
        <v>91.76</v>
      </c>
      <c r="I9" s="288">
        <v>91.09</v>
      </c>
      <c r="J9" s="288">
        <v>98.18</v>
      </c>
      <c r="K9" s="288">
        <v>63.56</v>
      </c>
      <c r="L9" s="86"/>
    </row>
    <row r="10" spans="1:12">
      <c r="A10" s="387" t="s">
        <v>201</v>
      </c>
      <c r="B10" s="409"/>
      <c r="C10" s="409"/>
      <c r="D10" s="409"/>
      <c r="E10" s="409"/>
      <c r="F10" s="409"/>
      <c r="G10" s="409"/>
      <c r="H10" s="409"/>
      <c r="I10" s="409"/>
      <c r="J10" s="409"/>
      <c r="K10" s="409"/>
    </row>
    <row r="11" spans="1:12" ht="29.25" customHeight="1">
      <c r="A11" s="383" t="s">
        <v>491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</row>
    <row r="12" spans="1:12" ht="30.75" customHeight="1">
      <c r="A12" s="383" t="s">
        <v>492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</row>
    <row r="13" spans="1:12">
      <c r="A13" s="10" t="s">
        <v>439</v>
      </c>
    </row>
  </sheetData>
  <mergeCells count="6">
    <mergeCell ref="A12:K12"/>
    <mergeCell ref="A1:K1"/>
    <mergeCell ref="A2:A3"/>
    <mergeCell ref="B2:K2"/>
    <mergeCell ref="A10:K10"/>
    <mergeCell ref="A11:K1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FE60E-AB88-4A9D-AC88-8F9610AA7B47}">
  <dimension ref="A1:G73"/>
  <sheetViews>
    <sheetView workbookViewId="0">
      <selection activeCell="F75" sqref="F75"/>
    </sheetView>
  </sheetViews>
  <sheetFormatPr defaultRowHeight="14.45"/>
  <cols>
    <col min="1" max="1" width="32.7109375" customWidth="1"/>
    <col min="2" max="7" width="18.7109375" customWidth="1"/>
  </cols>
  <sheetData>
    <row r="1" spans="1:7" ht="41.45" customHeight="1">
      <c r="A1" s="322" t="s">
        <v>493</v>
      </c>
      <c r="B1" s="322"/>
      <c r="C1" s="322"/>
      <c r="D1" s="322"/>
      <c r="E1" s="322"/>
      <c r="F1" s="322"/>
      <c r="G1" s="322"/>
    </row>
    <row r="2" spans="1:7" ht="16.149999999999999">
      <c r="A2" s="328" t="s">
        <v>494</v>
      </c>
      <c r="B2" s="14"/>
      <c r="C2" s="377" t="s">
        <v>63</v>
      </c>
      <c r="D2" s="377"/>
      <c r="E2" s="377"/>
      <c r="F2" s="377"/>
      <c r="G2" s="377"/>
    </row>
    <row r="3" spans="1:7" ht="16.149999999999999">
      <c r="A3" s="328"/>
      <c r="B3" s="14" t="s">
        <v>3</v>
      </c>
      <c r="C3" s="32" t="s">
        <v>129</v>
      </c>
      <c r="D3" s="32" t="s">
        <v>80</v>
      </c>
      <c r="E3" s="32" t="s">
        <v>81</v>
      </c>
      <c r="F3" s="32" t="s">
        <v>82</v>
      </c>
      <c r="G3" s="32" t="s">
        <v>323</v>
      </c>
    </row>
    <row r="4" spans="1:7" ht="16.149999999999999">
      <c r="A4" s="290" t="s">
        <v>3</v>
      </c>
      <c r="B4" s="214" t="s">
        <v>495</v>
      </c>
      <c r="C4" s="292">
        <v>11977</v>
      </c>
      <c r="D4" s="292">
        <v>260476</v>
      </c>
      <c r="E4" s="292">
        <v>1173468</v>
      </c>
      <c r="F4" s="292">
        <v>834607</v>
      </c>
      <c r="G4" s="292">
        <v>103523</v>
      </c>
    </row>
    <row r="5" spans="1:7" ht="16.149999999999999">
      <c r="A5" s="46" t="s">
        <v>496</v>
      </c>
      <c r="B5" s="127">
        <v>1240259</v>
      </c>
      <c r="C5" s="128">
        <v>10498</v>
      </c>
      <c r="D5" s="128">
        <v>202011</v>
      </c>
      <c r="E5" s="128">
        <v>680406</v>
      </c>
      <c r="F5" s="128">
        <v>311642</v>
      </c>
      <c r="G5" s="128">
        <v>35702</v>
      </c>
    </row>
    <row r="6" spans="1:7" ht="16.149999999999999">
      <c r="A6" s="46" t="s">
        <v>497</v>
      </c>
      <c r="B6" s="127">
        <v>748842</v>
      </c>
      <c r="C6" s="108">
        <v>72</v>
      </c>
      <c r="D6" s="128">
        <v>13560</v>
      </c>
      <c r="E6" s="128">
        <v>297449</v>
      </c>
      <c r="F6" s="128">
        <v>389180</v>
      </c>
      <c r="G6" s="128">
        <v>48581</v>
      </c>
    </row>
    <row r="7" spans="1:7" ht="16.149999999999999">
      <c r="A7" s="46" t="s">
        <v>498</v>
      </c>
      <c r="B7" s="127">
        <v>3892</v>
      </c>
      <c r="C7" s="108" t="s">
        <v>499</v>
      </c>
      <c r="D7" s="108">
        <v>98</v>
      </c>
      <c r="E7" s="128">
        <v>1138</v>
      </c>
      <c r="F7" s="128">
        <v>2020</v>
      </c>
      <c r="G7" s="108">
        <v>636</v>
      </c>
    </row>
    <row r="8" spans="1:7" ht="16.149999999999999">
      <c r="A8" s="46" t="s">
        <v>500</v>
      </c>
      <c r="B8" s="127">
        <v>40339</v>
      </c>
      <c r="C8" s="108">
        <v>1</v>
      </c>
      <c r="D8" s="108">
        <v>261</v>
      </c>
      <c r="E8" s="128">
        <v>12121</v>
      </c>
      <c r="F8" s="128">
        <v>22985</v>
      </c>
      <c r="G8" s="128">
        <v>4971</v>
      </c>
    </row>
    <row r="9" spans="1:7" ht="16.149999999999999">
      <c r="A9" s="46" t="s">
        <v>501</v>
      </c>
      <c r="B9" s="127">
        <v>334613</v>
      </c>
      <c r="C9" s="128">
        <v>1279</v>
      </c>
      <c r="D9" s="128">
        <v>42416</v>
      </c>
      <c r="E9" s="128">
        <v>174158</v>
      </c>
      <c r="F9" s="128">
        <v>103783</v>
      </c>
      <c r="G9" s="128">
        <v>12977</v>
      </c>
    </row>
    <row r="10" spans="1:7" ht="16.149999999999999">
      <c r="A10" s="46" t="s">
        <v>502</v>
      </c>
      <c r="B10" s="127">
        <v>16106</v>
      </c>
      <c r="C10" s="108">
        <v>127</v>
      </c>
      <c r="D10" s="128">
        <v>2130</v>
      </c>
      <c r="E10" s="128">
        <v>8196</v>
      </c>
      <c r="F10" s="128">
        <v>4997</v>
      </c>
      <c r="G10" s="108">
        <v>656</v>
      </c>
    </row>
    <row r="11" spans="1:7" ht="16.149999999999999">
      <c r="A11" s="10" t="s">
        <v>262</v>
      </c>
      <c r="B11" s="10"/>
      <c r="C11" s="4"/>
      <c r="D11" s="4"/>
      <c r="E11" s="4"/>
      <c r="F11" s="4"/>
      <c r="G11" s="4"/>
    </row>
    <row r="12" spans="1:7" ht="16.149999999999999">
      <c r="A12" s="10" t="s">
        <v>347</v>
      </c>
      <c r="B12" s="10"/>
      <c r="C12" s="4"/>
      <c r="D12" s="4"/>
      <c r="E12" s="4"/>
      <c r="F12" s="4"/>
      <c r="G12" s="4"/>
    </row>
    <row r="13" spans="1:7" ht="16.149999999999999">
      <c r="A13" s="10" t="s">
        <v>503</v>
      </c>
      <c r="B13" s="3"/>
      <c r="C13" s="4"/>
      <c r="D13" s="4"/>
      <c r="E13" s="4"/>
      <c r="F13" s="4"/>
      <c r="G13" s="41"/>
    </row>
    <row r="15" spans="1:7">
      <c r="C15" s="97"/>
      <c r="D15" s="97"/>
      <c r="E15" s="97"/>
      <c r="F15" s="97"/>
      <c r="G15" s="97"/>
    </row>
    <row r="17" spans="1:7" ht="30" customHeight="1">
      <c r="A17" s="322" t="s">
        <v>504</v>
      </c>
      <c r="B17" s="322"/>
      <c r="C17" s="322"/>
      <c r="D17" s="322"/>
      <c r="E17" s="322"/>
      <c r="F17" s="322"/>
      <c r="G17" s="322"/>
    </row>
    <row r="18" spans="1:7" ht="16.149999999999999">
      <c r="A18" s="328" t="s">
        <v>494</v>
      </c>
      <c r="B18" s="14"/>
      <c r="C18" s="377" t="s">
        <v>63</v>
      </c>
      <c r="D18" s="377"/>
      <c r="E18" s="377"/>
      <c r="F18" s="377"/>
      <c r="G18" s="377"/>
    </row>
    <row r="19" spans="1:7" ht="16.149999999999999">
      <c r="A19" s="328"/>
      <c r="B19" s="14" t="s">
        <v>3</v>
      </c>
      <c r="C19" s="32" t="s">
        <v>129</v>
      </c>
      <c r="D19" s="32" t="s">
        <v>80</v>
      </c>
      <c r="E19" s="32" t="s">
        <v>81</v>
      </c>
      <c r="F19" s="32" t="s">
        <v>82</v>
      </c>
      <c r="G19" s="32" t="s">
        <v>323</v>
      </c>
    </row>
    <row r="20" spans="1:7" ht="16.149999999999999">
      <c r="A20" s="290" t="s">
        <v>3</v>
      </c>
      <c r="B20" s="293" t="s">
        <v>505</v>
      </c>
      <c r="C20" s="292">
        <v>13939</v>
      </c>
      <c r="D20" s="292">
        <v>289340</v>
      </c>
      <c r="E20" s="215" t="s">
        <v>506</v>
      </c>
      <c r="F20" s="292">
        <v>877342</v>
      </c>
      <c r="G20" s="292">
        <v>109818</v>
      </c>
    </row>
    <row r="21" spans="1:7" ht="16.149999999999999">
      <c r="A21" s="46" t="s">
        <v>496</v>
      </c>
      <c r="B21" s="127">
        <v>1292606</v>
      </c>
      <c r="C21" s="128">
        <v>11896</v>
      </c>
      <c r="D21" s="128">
        <v>219550</v>
      </c>
      <c r="E21" s="128">
        <v>705594</v>
      </c>
      <c r="F21" s="128">
        <v>318365</v>
      </c>
      <c r="G21" s="128">
        <v>37201</v>
      </c>
    </row>
    <row r="22" spans="1:7" ht="16.149999999999999">
      <c r="A22" s="46" t="s">
        <v>497</v>
      </c>
      <c r="B22" s="127">
        <v>791746</v>
      </c>
      <c r="C22" s="108">
        <v>80</v>
      </c>
      <c r="D22" s="128">
        <v>15135</v>
      </c>
      <c r="E22" s="128">
        <v>314854</v>
      </c>
      <c r="F22" s="128">
        <v>410223</v>
      </c>
      <c r="G22" s="128">
        <v>51454</v>
      </c>
    </row>
    <row r="23" spans="1:7" ht="16.149999999999999">
      <c r="A23" s="46" t="s">
        <v>498</v>
      </c>
      <c r="B23" s="127">
        <v>4257</v>
      </c>
      <c r="C23" s="108">
        <v>1</v>
      </c>
      <c r="D23" s="108">
        <v>123</v>
      </c>
      <c r="E23" s="128">
        <v>1187</v>
      </c>
      <c r="F23" s="128">
        <v>2252</v>
      </c>
      <c r="G23" s="108">
        <v>694</v>
      </c>
    </row>
    <row r="24" spans="1:7" ht="16.149999999999999">
      <c r="A24" s="46" t="s">
        <v>500</v>
      </c>
      <c r="B24" s="127">
        <v>41617</v>
      </c>
      <c r="C24" s="108">
        <v>3</v>
      </c>
      <c r="D24" s="108">
        <v>300</v>
      </c>
      <c r="E24" s="128">
        <v>12859</v>
      </c>
      <c r="F24" s="128">
        <v>23385</v>
      </c>
      <c r="G24" s="128">
        <v>5070</v>
      </c>
    </row>
    <row r="25" spans="1:7" ht="16.149999999999999">
      <c r="A25" s="46" t="s">
        <v>501</v>
      </c>
      <c r="B25" s="127">
        <v>390259</v>
      </c>
      <c r="C25" s="128">
        <v>1806</v>
      </c>
      <c r="D25" s="128">
        <v>51976</v>
      </c>
      <c r="E25" s="128">
        <v>204055</v>
      </c>
      <c r="F25" s="128">
        <v>117681</v>
      </c>
      <c r="G25" s="128">
        <v>14741</v>
      </c>
    </row>
    <row r="26" spans="1:7" ht="16.149999999999999">
      <c r="A26" s="46" t="s">
        <v>502</v>
      </c>
      <c r="B26" s="127">
        <v>17055</v>
      </c>
      <c r="C26" s="108">
        <v>153</v>
      </c>
      <c r="D26" s="128">
        <v>2256</v>
      </c>
      <c r="E26" s="128">
        <v>8552</v>
      </c>
      <c r="F26" s="128">
        <v>5436</v>
      </c>
      <c r="G26" s="108">
        <v>658</v>
      </c>
    </row>
    <row r="27" spans="1:7" ht="16.149999999999999">
      <c r="A27" s="10" t="s">
        <v>262</v>
      </c>
      <c r="B27" s="10"/>
      <c r="C27" s="4"/>
      <c r="D27" s="4"/>
      <c r="E27" s="4"/>
      <c r="F27" s="4"/>
      <c r="G27" s="4"/>
    </row>
    <row r="28" spans="1:7" ht="16.149999999999999">
      <c r="A28" s="10" t="s">
        <v>507</v>
      </c>
      <c r="B28" s="10"/>
      <c r="C28" s="4"/>
      <c r="D28" s="4"/>
      <c r="E28" s="4"/>
      <c r="F28" s="4"/>
      <c r="G28" s="4"/>
    </row>
    <row r="29" spans="1:7" ht="16.149999999999999">
      <c r="A29" s="3"/>
      <c r="B29" s="3"/>
      <c r="C29" s="4"/>
      <c r="D29" s="4"/>
      <c r="E29" s="4"/>
      <c r="F29" s="4"/>
      <c r="G29" s="4"/>
    </row>
    <row r="30" spans="1:7">
      <c r="C30" s="97"/>
      <c r="D30" s="97"/>
      <c r="E30" s="97"/>
      <c r="F30" s="97"/>
      <c r="G30" s="97"/>
    </row>
    <row r="32" spans="1:7" ht="33" customHeight="1">
      <c r="A32" s="322" t="s">
        <v>508</v>
      </c>
      <c r="B32" s="322"/>
      <c r="C32" s="322"/>
      <c r="D32" s="322"/>
      <c r="E32" s="322"/>
      <c r="F32" s="322"/>
      <c r="G32" s="322"/>
    </row>
    <row r="33" spans="1:7" ht="16.149999999999999">
      <c r="A33" s="328" t="s">
        <v>494</v>
      </c>
      <c r="B33" s="14"/>
      <c r="C33" s="377" t="s">
        <v>63</v>
      </c>
      <c r="D33" s="377"/>
      <c r="E33" s="377"/>
      <c r="F33" s="377"/>
      <c r="G33" s="377"/>
    </row>
    <row r="34" spans="1:7" ht="16.149999999999999">
      <c r="A34" s="328"/>
      <c r="B34" s="14" t="s">
        <v>3</v>
      </c>
      <c r="C34" s="32" t="s">
        <v>129</v>
      </c>
      <c r="D34" s="32" t="s">
        <v>80</v>
      </c>
      <c r="E34" s="32" t="s">
        <v>81</v>
      </c>
      <c r="F34" s="32" t="s">
        <v>82</v>
      </c>
      <c r="G34" s="32" t="s">
        <v>323</v>
      </c>
    </row>
    <row r="35" spans="1:7" ht="16.149999999999999">
      <c r="A35" s="290" t="s">
        <v>3</v>
      </c>
      <c r="B35" s="291" t="s">
        <v>509</v>
      </c>
      <c r="C35" s="292">
        <v>14293</v>
      </c>
      <c r="D35" s="292">
        <v>301313</v>
      </c>
      <c r="E35" s="215" t="s">
        <v>510</v>
      </c>
      <c r="F35" s="292">
        <v>879492</v>
      </c>
      <c r="G35" s="292">
        <v>106534</v>
      </c>
    </row>
    <row r="36" spans="1:7" ht="16.149999999999999">
      <c r="A36" s="46" t="s">
        <v>496</v>
      </c>
      <c r="B36" s="127">
        <v>1262006</v>
      </c>
      <c r="C36" s="128">
        <v>11828</v>
      </c>
      <c r="D36" s="128">
        <v>221040</v>
      </c>
      <c r="E36" s="128">
        <v>685117</v>
      </c>
      <c r="F36" s="128">
        <v>308634</v>
      </c>
      <c r="G36" s="128">
        <v>35387</v>
      </c>
    </row>
    <row r="37" spans="1:7" ht="16.149999999999999">
      <c r="A37" s="46" t="s">
        <v>497</v>
      </c>
      <c r="B37" s="127">
        <v>802587</v>
      </c>
      <c r="C37" s="128">
        <v>116</v>
      </c>
      <c r="D37" s="128">
        <v>16500</v>
      </c>
      <c r="E37" s="128">
        <v>324756</v>
      </c>
      <c r="F37" s="128">
        <v>411587</v>
      </c>
      <c r="G37" s="128">
        <v>49628</v>
      </c>
    </row>
    <row r="38" spans="1:7" ht="16.149999999999999">
      <c r="A38" s="46" t="s">
        <v>498</v>
      </c>
      <c r="B38" s="127">
        <v>4470</v>
      </c>
      <c r="C38" s="128">
        <v>1</v>
      </c>
      <c r="D38" s="128">
        <v>122</v>
      </c>
      <c r="E38" s="128">
        <v>1362</v>
      </c>
      <c r="F38" s="128">
        <v>2288</v>
      </c>
      <c r="G38" s="128">
        <v>697</v>
      </c>
    </row>
    <row r="39" spans="1:7" ht="16.149999999999999">
      <c r="A39" s="46" t="s">
        <v>500</v>
      </c>
      <c r="B39" s="127">
        <v>40155</v>
      </c>
      <c r="C39" s="128">
        <v>4</v>
      </c>
      <c r="D39" s="128">
        <v>298</v>
      </c>
      <c r="E39" s="128">
        <v>12230</v>
      </c>
      <c r="F39" s="128">
        <v>22723</v>
      </c>
      <c r="G39" s="128">
        <v>4900</v>
      </c>
    </row>
    <row r="40" spans="1:7" ht="16.149999999999999">
      <c r="A40" s="46" t="s">
        <v>501</v>
      </c>
      <c r="B40" s="127">
        <v>431493</v>
      </c>
      <c r="C40" s="128">
        <v>2162</v>
      </c>
      <c r="D40" s="128">
        <v>60543</v>
      </c>
      <c r="E40" s="128">
        <v>226014</v>
      </c>
      <c r="F40" s="128">
        <v>127626</v>
      </c>
      <c r="G40" s="128">
        <v>15148</v>
      </c>
    </row>
    <row r="41" spans="1:7" ht="16.149999999999999">
      <c r="A41" s="46" t="s">
        <v>502</v>
      </c>
      <c r="B41" s="127">
        <v>21163</v>
      </c>
      <c r="C41" s="128">
        <v>182</v>
      </c>
      <c r="D41" s="128">
        <v>2810</v>
      </c>
      <c r="E41" s="128">
        <v>10763</v>
      </c>
      <c r="F41" s="128">
        <v>6634</v>
      </c>
      <c r="G41" s="128">
        <v>774</v>
      </c>
    </row>
    <row r="42" spans="1:7" ht="16.149999999999999">
      <c r="A42" s="10" t="s">
        <v>262</v>
      </c>
      <c r="B42" s="10"/>
      <c r="C42" s="4"/>
      <c r="D42" s="4"/>
      <c r="E42" s="4"/>
      <c r="F42" s="4"/>
      <c r="G42" s="4"/>
    </row>
    <row r="43" spans="1:7" ht="16.149999999999999">
      <c r="A43" s="10" t="s">
        <v>507</v>
      </c>
      <c r="B43" s="10"/>
      <c r="C43" s="4"/>
      <c r="D43" s="4"/>
      <c r="E43" s="4"/>
      <c r="F43" s="4"/>
      <c r="G43" s="4"/>
    </row>
    <row r="44" spans="1:7" ht="16.149999999999999">
      <c r="A44" s="3"/>
      <c r="B44" s="3"/>
      <c r="C44" s="41"/>
      <c r="D44" s="41"/>
      <c r="E44" s="41"/>
      <c r="F44" s="41"/>
      <c r="G44" s="41"/>
    </row>
    <row r="46" spans="1:7" ht="33.6" customHeight="1">
      <c r="A46" s="322" t="s">
        <v>511</v>
      </c>
      <c r="B46" s="322"/>
      <c r="C46" s="322"/>
      <c r="D46" s="322"/>
      <c r="E46" s="322"/>
      <c r="F46" s="322"/>
      <c r="G46" s="322"/>
    </row>
    <row r="47" spans="1:7" ht="16.149999999999999">
      <c r="A47" s="328" t="s">
        <v>494</v>
      </c>
      <c r="B47" s="14"/>
      <c r="C47" s="377" t="s">
        <v>63</v>
      </c>
      <c r="D47" s="377"/>
      <c r="E47" s="377"/>
      <c r="F47" s="377"/>
      <c r="G47" s="377"/>
    </row>
    <row r="48" spans="1:7" ht="16.149999999999999">
      <c r="A48" s="328"/>
      <c r="B48" s="14" t="s">
        <v>3</v>
      </c>
      <c r="C48" s="32" t="s">
        <v>129</v>
      </c>
      <c r="D48" s="32" t="s">
        <v>80</v>
      </c>
      <c r="E48" s="32" t="s">
        <v>81</v>
      </c>
      <c r="F48" s="32" t="s">
        <v>82</v>
      </c>
      <c r="G48" s="32" t="s">
        <v>323</v>
      </c>
    </row>
    <row r="49" spans="1:7" ht="16.149999999999999">
      <c r="A49" s="290" t="s">
        <v>3</v>
      </c>
      <c r="B49" s="291" t="s">
        <v>512</v>
      </c>
      <c r="C49" s="292">
        <v>17456</v>
      </c>
      <c r="D49" s="292">
        <v>347279</v>
      </c>
      <c r="E49" s="292" t="s">
        <v>513</v>
      </c>
      <c r="F49" s="292">
        <v>896946</v>
      </c>
      <c r="G49" s="292">
        <v>102201</v>
      </c>
    </row>
    <row r="50" spans="1:7" ht="16.149999999999999">
      <c r="A50" s="46" t="s">
        <v>496</v>
      </c>
      <c r="B50" s="127">
        <v>1295677</v>
      </c>
      <c r="C50" s="128">
        <v>14242</v>
      </c>
      <c r="D50" s="128">
        <v>247748</v>
      </c>
      <c r="E50" s="128">
        <v>691584</v>
      </c>
      <c r="F50" s="128">
        <v>308395</v>
      </c>
      <c r="G50" s="128">
        <v>33708</v>
      </c>
    </row>
    <row r="51" spans="1:7" ht="16.149999999999999">
      <c r="A51" s="46" t="s">
        <v>497</v>
      </c>
      <c r="B51" s="127">
        <v>820437</v>
      </c>
      <c r="C51" s="128">
        <v>138</v>
      </c>
      <c r="D51" s="128">
        <v>18909</v>
      </c>
      <c r="E51" s="128">
        <v>337996</v>
      </c>
      <c r="F51" s="128">
        <v>416923</v>
      </c>
      <c r="G51" s="128">
        <v>46471</v>
      </c>
    </row>
    <row r="52" spans="1:7" ht="16.149999999999999">
      <c r="A52" s="46" t="s">
        <v>498</v>
      </c>
      <c r="B52" s="127">
        <v>4993</v>
      </c>
      <c r="C52" s="128">
        <v>2</v>
      </c>
      <c r="D52" s="128">
        <v>137</v>
      </c>
      <c r="E52" s="128">
        <v>1488</v>
      </c>
      <c r="F52" s="128">
        <v>2634</v>
      </c>
      <c r="G52" s="128">
        <v>732</v>
      </c>
    </row>
    <row r="53" spans="1:7" ht="16.149999999999999">
      <c r="A53" s="46" t="s">
        <v>500</v>
      </c>
      <c r="B53" s="127">
        <v>39610</v>
      </c>
      <c r="C53" s="128">
        <v>7</v>
      </c>
      <c r="D53" s="128">
        <v>394</v>
      </c>
      <c r="E53" s="128">
        <v>12272</v>
      </c>
      <c r="F53" s="128">
        <v>22397</v>
      </c>
      <c r="G53" s="128">
        <v>4540</v>
      </c>
    </row>
    <row r="54" spans="1:7" ht="16.149999999999999">
      <c r="A54" s="46" t="s">
        <v>501</v>
      </c>
      <c r="B54" s="127">
        <v>484943</v>
      </c>
      <c r="C54" s="128">
        <v>2798</v>
      </c>
      <c r="D54" s="128">
        <v>75534</v>
      </c>
      <c r="E54" s="128">
        <v>253782</v>
      </c>
      <c r="F54" s="128">
        <v>137153</v>
      </c>
      <c r="G54" s="128">
        <v>15676</v>
      </c>
    </row>
    <row r="55" spans="1:7" ht="16.149999999999999">
      <c r="A55" s="46" t="s">
        <v>502</v>
      </c>
      <c r="B55" s="127">
        <v>31379</v>
      </c>
      <c r="C55" s="128">
        <v>269</v>
      </c>
      <c r="D55" s="128">
        <v>4557</v>
      </c>
      <c r="E55" s="128">
        <v>16035</v>
      </c>
      <c r="F55" s="128">
        <v>9444</v>
      </c>
      <c r="G55" s="128">
        <v>1074</v>
      </c>
    </row>
    <row r="56" spans="1:7" ht="16.149999999999999">
      <c r="A56" s="10" t="s">
        <v>262</v>
      </c>
      <c r="B56" s="10"/>
      <c r="C56" s="4"/>
      <c r="D56" s="4"/>
      <c r="E56" s="4"/>
      <c r="F56" s="4"/>
      <c r="G56" s="4"/>
    </row>
    <row r="57" spans="1:7" ht="16.149999999999999">
      <c r="A57" s="10" t="s">
        <v>507</v>
      </c>
      <c r="B57" s="10"/>
      <c r="C57" s="4"/>
      <c r="D57" s="4"/>
      <c r="E57" s="4"/>
      <c r="F57" s="4"/>
      <c r="G57" s="4"/>
    </row>
    <row r="58" spans="1:7" ht="16.149999999999999">
      <c r="A58" s="10"/>
      <c r="B58" s="10"/>
      <c r="C58" s="4"/>
      <c r="D58" s="4"/>
      <c r="E58" s="4"/>
      <c r="F58" s="4"/>
      <c r="G58" s="4"/>
    </row>
    <row r="59" spans="1:7">
      <c r="C59" s="97"/>
      <c r="D59" s="97"/>
      <c r="E59" s="97"/>
      <c r="F59" s="97"/>
      <c r="G59" s="97"/>
    </row>
    <row r="60" spans="1:7" ht="34.9" customHeight="1">
      <c r="A60" s="322" t="s">
        <v>514</v>
      </c>
      <c r="B60" s="322"/>
      <c r="C60" s="322"/>
      <c r="D60" s="322"/>
      <c r="E60" s="322"/>
      <c r="F60" s="322"/>
      <c r="G60" s="322"/>
    </row>
    <row r="61" spans="1:7" ht="16.149999999999999">
      <c r="A61" s="328" t="s">
        <v>494</v>
      </c>
      <c r="B61" s="14"/>
      <c r="C61" s="377" t="s">
        <v>63</v>
      </c>
      <c r="D61" s="377"/>
      <c r="E61" s="377"/>
      <c r="F61" s="377"/>
      <c r="G61" s="377"/>
    </row>
    <row r="62" spans="1:7" ht="16.149999999999999">
      <c r="A62" s="328"/>
      <c r="B62" s="14" t="s">
        <v>3</v>
      </c>
      <c r="C62" s="32" t="s">
        <v>129</v>
      </c>
      <c r="D62" s="32" t="s">
        <v>80</v>
      </c>
      <c r="E62" s="32" t="s">
        <v>81</v>
      </c>
      <c r="F62" s="32" t="s">
        <v>82</v>
      </c>
      <c r="G62" s="32" t="s">
        <v>323</v>
      </c>
    </row>
    <row r="63" spans="1:7" ht="16.149999999999999">
      <c r="A63" s="290" t="s">
        <v>3</v>
      </c>
      <c r="B63" s="291" t="s">
        <v>515</v>
      </c>
      <c r="C63" s="292">
        <v>17579</v>
      </c>
      <c r="D63" s="292">
        <v>364074</v>
      </c>
      <c r="E63" s="292" t="s">
        <v>516</v>
      </c>
      <c r="F63" s="292">
        <v>922201</v>
      </c>
      <c r="G63" s="292">
        <v>98447</v>
      </c>
    </row>
    <row r="64" spans="1:7" ht="16.149999999999999">
      <c r="A64" s="46" t="s">
        <v>496</v>
      </c>
      <c r="B64" s="127">
        <v>1283736</v>
      </c>
      <c r="C64" s="128">
        <v>14363</v>
      </c>
      <c r="D64" s="128">
        <v>257615</v>
      </c>
      <c r="E64" s="128">
        <v>676590</v>
      </c>
      <c r="F64" s="128">
        <v>303281</v>
      </c>
      <c r="G64" s="128">
        <v>31887</v>
      </c>
    </row>
    <row r="65" spans="1:7" ht="16.149999999999999">
      <c r="A65" s="46" t="s">
        <v>497</v>
      </c>
      <c r="B65" s="127">
        <v>868056</v>
      </c>
      <c r="C65" s="128">
        <v>121</v>
      </c>
      <c r="D65" s="128">
        <v>21340</v>
      </c>
      <c r="E65" s="128">
        <v>359986</v>
      </c>
      <c r="F65" s="128">
        <v>441530</v>
      </c>
      <c r="G65" s="128">
        <v>45079</v>
      </c>
    </row>
    <row r="66" spans="1:7" ht="16.149999999999999">
      <c r="A66" s="46" t="s">
        <v>498</v>
      </c>
      <c r="B66" s="127">
        <v>4603</v>
      </c>
      <c r="C66" s="128">
        <v>1</v>
      </c>
      <c r="D66" s="128">
        <v>152</v>
      </c>
      <c r="E66" s="128">
        <v>1407</v>
      </c>
      <c r="F66" s="128">
        <v>2401</v>
      </c>
      <c r="G66" s="128">
        <v>642</v>
      </c>
    </row>
    <row r="67" spans="1:7" ht="16.149999999999999">
      <c r="A67" s="46" t="s">
        <v>500</v>
      </c>
      <c r="B67" s="127">
        <v>39619</v>
      </c>
      <c r="C67" s="128">
        <v>6</v>
      </c>
      <c r="D67" s="128">
        <v>413</v>
      </c>
      <c r="E67" s="128">
        <v>12393</v>
      </c>
      <c r="F67" s="128">
        <v>22394</v>
      </c>
      <c r="G67" s="128">
        <v>4413</v>
      </c>
    </row>
    <row r="68" spans="1:7" ht="16.149999999999999">
      <c r="A68" s="46" t="s">
        <v>501</v>
      </c>
      <c r="B68" s="127">
        <v>506290</v>
      </c>
      <c r="C68" s="128">
        <v>2870</v>
      </c>
      <c r="D68" s="128">
        <v>80507</v>
      </c>
      <c r="E68" s="128">
        <v>263522</v>
      </c>
      <c r="F68" s="128">
        <v>143877</v>
      </c>
      <c r="G68" s="128">
        <v>15514</v>
      </c>
    </row>
    <row r="69" spans="1:7" ht="16.149999999999999">
      <c r="A69" s="46" t="s">
        <v>502</v>
      </c>
      <c r="B69" s="127">
        <v>27791</v>
      </c>
      <c r="C69" s="128">
        <v>218</v>
      </c>
      <c r="D69" s="128">
        <v>4047</v>
      </c>
      <c r="E69" s="128">
        <v>13896</v>
      </c>
      <c r="F69" s="128">
        <v>8718</v>
      </c>
      <c r="G69" s="128">
        <v>912</v>
      </c>
    </row>
    <row r="70" spans="1:7" ht="16.149999999999999">
      <c r="A70" s="10" t="s">
        <v>262</v>
      </c>
      <c r="B70" s="10"/>
      <c r="C70" s="4"/>
      <c r="D70" s="4"/>
      <c r="E70" s="4"/>
      <c r="F70" s="4"/>
      <c r="G70" s="4"/>
    </row>
    <row r="71" spans="1:7" ht="16.149999999999999">
      <c r="A71" s="10" t="s">
        <v>507</v>
      </c>
      <c r="B71" s="10"/>
      <c r="C71" s="4"/>
      <c r="D71" s="4"/>
      <c r="E71" s="4"/>
      <c r="F71" s="4"/>
      <c r="G71" s="4"/>
    </row>
    <row r="73" spans="1:7">
      <c r="B73" s="97"/>
      <c r="C73" s="97"/>
      <c r="D73" s="97"/>
      <c r="E73" s="97"/>
      <c r="F73" s="97"/>
      <c r="G73" s="97"/>
    </row>
  </sheetData>
  <mergeCells count="15">
    <mergeCell ref="A60:G60"/>
    <mergeCell ref="A61:A62"/>
    <mergeCell ref="C61:G61"/>
    <mergeCell ref="A32:G32"/>
    <mergeCell ref="A33:A34"/>
    <mergeCell ref="C33:G33"/>
    <mergeCell ref="A46:G46"/>
    <mergeCell ref="A47:A48"/>
    <mergeCell ref="C47:G47"/>
    <mergeCell ref="A1:G1"/>
    <mergeCell ref="A2:A3"/>
    <mergeCell ref="C2:G2"/>
    <mergeCell ref="A17:G17"/>
    <mergeCell ref="A18:A19"/>
    <mergeCell ref="C18:G1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85EC-97D5-44C7-AC99-EC5E4E504D8E}">
  <dimension ref="A1:D31"/>
  <sheetViews>
    <sheetView workbookViewId="0">
      <selection activeCell="A22" sqref="A22:XFD22"/>
    </sheetView>
  </sheetViews>
  <sheetFormatPr defaultRowHeight="14.45"/>
  <cols>
    <col min="1" max="1" width="47.85546875" customWidth="1"/>
    <col min="2" max="2" width="18.85546875" customWidth="1"/>
    <col min="3" max="3" width="17.28515625" customWidth="1"/>
    <col min="4" max="4" width="21.42578125" customWidth="1"/>
  </cols>
  <sheetData>
    <row r="1" spans="1:4" ht="64.150000000000006" customHeight="1">
      <c r="A1" s="319" t="s">
        <v>517</v>
      </c>
      <c r="B1" s="319"/>
      <c r="C1" s="319"/>
      <c r="D1" s="319"/>
    </row>
    <row r="2" spans="1:4" ht="16.149999999999999">
      <c r="A2" s="40" t="s">
        <v>518</v>
      </c>
      <c r="B2" s="115" t="s">
        <v>3</v>
      </c>
      <c r="C2" s="115" t="s">
        <v>144</v>
      </c>
      <c r="D2" s="115" t="s">
        <v>5</v>
      </c>
    </row>
    <row r="3" spans="1:4" ht="16.149999999999999">
      <c r="A3" s="116" t="s">
        <v>70</v>
      </c>
      <c r="B3" s="73">
        <v>62.4</v>
      </c>
      <c r="C3" s="129">
        <v>69.31</v>
      </c>
      <c r="D3" s="129">
        <v>55.78</v>
      </c>
    </row>
    <row r="4" spans="1:4" ht="16.149999999999999">
      <c r="A4" s="117" t="s">
        <v>519</v>
      </c>
      <c r="B4" s="74">
        <v>35.450000000000003</v>
      </c>
      <c r="C4" s="130">
        <v>40.17</v>
      </c>
      <c r="D4" s="130">
        <v>31</v>
      </c>
    </row>
    <row r="5" spans="1:4" ht="16.149999999999999">
      <c r="A5" s="117" t="s">
        <v>520</v>
      </c>
      <c r="B5" s="74">
        <v>59.06</v>
      </c>
      <c r="C5" s="130">
        <v>66.63</v>
      </c>
      <c r="D5" s="130">
        <v>51.76</v>
      </c>
    </row>
    <row r="6" spans="1:4" ht="16.149999999999999">
      <c r="A6" s="117" t="s">
        <v>521</v>
      </c>
      <c r="B6" s="74">
        <v>56.34</v>
      </c>
      <c r="C6" s="130">
        <v>65.11</v>
      </c>
      <c r="D6" s="130">
        <v>47.98</v>
      </c>
    </row>
    <row r="7" spans="1:4" ht="16.149999999999999">
      <c r="A7" s="117" t="s">
        <v>522</v>
      </c>
      <c r="B7" s="74">
        <v>72.11</v>
      </c>
      <c r="C7" s="130">
        <v>78.55</v>
      </c>
      <c r="D7" s="130">
        <v>65.900000000000006</v>
      </c>
    </row>
    <row r="8" spans="1:4" ht="16.149999999999999">
      <c r="A8" s="117" t="s">
        <v>523</v>
      </c>
      <c r="B8" s="74">
        <v>53.68</v>
      </c>
      <c r="C8" s="130">
        <v>61.04</v>
      </c>
      <c r="D8" s="130">
        <v>46.6</v>
      </c>
    </row>
    <row r="9" spans="1:4" ht="16.149999999999999">
      <c r="A9" s="117" t="s">
        <v>524</v>
      </c>
      <c r="B9" s="74">
        <v>62.27</v>
      </c>
      <c r="C9" s="130">
        <v>69.33</v>
      </c>
      <c r="D9" s="130">
        <v>55.55</v>
      </c>
    </row>
    <row r="10" spans="1:4" ht="16.149999999999999">
      <c r="A10" s="117" t="s">
        <v>525</v>
      </c>
      <c r="B10" s="74">
        <v>67.209999999999994</v>
      </c>
      <c r="C10" s="130">
        <v>76.17</v>
      </c>
      <c r="D10" s="130">
        <v>58.54</v>
      </c>
    </row>
    <row r="11" spans="1:4" ht="16.149999999999999">
      <c r="A11" s="117" t="s">
        <v>526</v>
      </c>
      <c r="B11" s="74">
        <v>77.73</v>
      </c>
      <c r="C11" s="130">
        <v>81.52</v>
      </c>
      <c r="D11" s="130">
        <v>74.099999999999994</v>
      </c>
    </row>
    <row r="12" spans="1:4" ht="16.149999999999999">
      <c r="A12" s="117" t="s">
        <v>527</v>
      </c>
      <c r="B12" s="74">
        <v>61.78</v>
      </c>
      <c r="C12" s="130">
        <v>67.540000000000006</v>
      </c>
      <c r="D12" s="130">
        <v>56.26</v>
      </c>
    </row>
    <row r="13" spans="1:4" ht="16.149999999999999">
      <c r="A13" s="117" t="s">
        <v>528</v>
      </c>
      <c r="B13" s="74">
        <v>54.45</v>
      </c>
      <c r="C13" s="130">
        <v>60.84</v>
      </c>
      <c r="D13" s="130">
        <v>48.31</v>
      </c>
    </row>
    <row r="14" spans="1:4" ht="16.149999999999999">
      <c r="A14" s="117" t="s">
        <v>529</v>
      </c>
      <c r="B14" s="74">
        <v>66.48</v>
      </c>
      <c r="C14" s="130">
        <v>73.150000000000006</v>
      </c>
      <c r="D14" s="130">
        <v>60.12</v>
      </c>
    </row>
    <row r="15" spans="1:4" ht="16.149999999999999">
      <c r="A15" s="117" t="s">
        <v>530</v>
      </c>
      <c r="B15" s="74">
        <v>70.37</v>
      </c>
      <c r="C15" s="130">
        <v>77.260000000000005</v>
      </c>
      <c r="D15" s="130">
        <v>63.77</v>
      </c>
    </row>
    <row r="16" spans="1:4" ht="16.149999999999999">
      <c r="A16" s="117" t="s">
        <v>531</v>
      </c>
      <c r="B16" s="74">
        <v>66.849999999999994</v>
      </c>
      <c r="C16" s="130">
        <v>73.959999999999994</v>
      </c>
      <c r="D16" s="130">
        <v>60.04</v>
      </c>
    </row>
    <row r="17" spans="1:4" ht="16.149999999999999">
      <c r="A17" s="117" t="s">
        <v>532</v>
      </c>
      <c r="B17" s="74">
        <v>54.15</v>
      </c>
      <c r="C17" s="130">
        <v>61.21</v>
      </c>
      <c r="D17" s="130">
        <v>47.41</v>
      </c>
    </row>
    <row r="18" spans="1:4" ht="16.149999999999999">
      <c r="A18" s="117" t="s">
        <v>533</v>
      </c>
      <c r="B18" s="74">
        <v>59.49</v>
      </c>
      <c r="C18" s="130">
        <v>66.44</v>
      </c>
      <c r="D18" s="130">
        <v>52.89</v>
      </c>
    </row>
    <row r="19" spans="1:4" ht="16.149999999999999">
      <c r="A19" s="117" t="s">
        <v>534</v>
      </c>
      <c r="B19" s="74">
        <v>77.2</v>
      </c>
      <c r="C19" s="130">
        <v>81.83</v>
      </c>
      <c r="D19" s="130">
        <v>72.78</v>
      </c>
    </row>
    <row r="20" spans="1:4" ht="16.149999999999999">
      <c r="A20" s="117" t="s">
        <v>535</v>
      </c>
      <c r="B20" s="74">
        <v>56.01</v>
      </c>
      <c r="C20" s="130">
        <v>63.93</v>
      </c>
      <c r="D20" s="130">
        <v>48.42</v>
      </c>
    </row>
    <row r="21" spans="1:4" ht="16.149999999999999">
      <c r="A21" s="117" t="s">
        <v>536</v>
      </c>
      <c r="B21" s="74">
        <v>62.52</v>
      </c>
      <c r="C21" s="130">
        <v>69.38</v>
      </c>
      <c r="D21" s="130">
        <v>55.98</v>
      </c>
    </row>
    <row r="22" spans="1:4" ht="16.149999999999999">
      <c r="A22" s="117" t="s">
        <v>537</v>
      </c>
      <c r="B22" s="74">
        <v>50.18</v>
      </c>
      <c r="C22" s="130">
        <v>57.54</v>
      </c>
      <c r="D22" s="130">
        <v>43.18</v>
      </c>
    </row>
    <row r="23" spans="1:4" ht="16.149999999999999">
      <c r="A23" s="117" t="s">
        <v>538</v>
      </c>
      <c r="B23" s="74">
        <v>57.03</v>
      </c>
      <c r="C23" s="130">
        <v>65.33</v>
      </c>
      <c r="D23" s="130">
        <v>49.09</v>
      </c>
    </row>
    <row r="24" spans="1:4" ht="16.149999999999999">
      <c r="A24" s="117" t="s">
        <v>539</v>
      </c>
      <c r="B24" s="74">
        <v>65.19</v>
      </c>
      <c r="C24" s="130">
        <v>72.150000000000006</v>
      </c>
      <c r="D24" s="130">
        <v>58.51</v>
      </c>
    </row>
    <row r="25" spans="1:4" ht="16.149999999999999">
      <c r="A25" s="117" t="s">
        <v>540</v>
      </c>
      <c r="B25" s="74">
        <v>65.16</v>
      </c>
      <c r="C25" s="130">
        <v>73.31</v>
      </c>
      <c r="D25" s="130">
        <v>57.32</v>
      </c>
    </row>
    <row r="26" spans="1:4" ht="16.149999999999999">
      <c r="A26" s="117" t="s">
        <v>541</v>
      </c>
      <c r="B26" s="74">
        <v>73.8</v>
      </c>
      <c r="C26" s="130">
        <v>82.11</v>
      </c>
      <c r="D26" s="130">
        <v>65.930000000000007</v>
      </c>
    </row>
    <row r="27" spans="1:4" ht="16.149999999999999">
      <c r="A27" s="117" t="s">
        <v>542</v>
      </c>
      <c r="B27" s="74">
        <v>74</v>
      </c>
      <c r="C27" s="130">
        <v>80.14</v>
      </c>
      <c r="D27" s="130">
        <v>68.14</v>
      </c>
    </row>
    <row r="28" spans="1:4" ht="16.149999999999999">
      <c r="A28" s="117" t="s">
        <v>543</v>
      </c>
      <c r="B28" s="74">
        <v>63.99</v>
      </c>
      <c r="C28" s="130">
        <v>71.27</v>
      </c>
      <c r="D28" s="130">
        <v>57.03</v>
      </c>
    </row>
    <row r="29" spans="1:4" ht="16.149999999999999">
      <c r="A29" s="117" t="s">
        <v>544</v>
      </c>
      <c r="B29" s="74">
        <v>62.58</v>
      </c>
      <c r="C29" s="130">
        <v>68.27</v>
      </c>
      <c r="D29" s="130">
        <v>57.12</v>
      </c>
    </row>
    <row r="30" spans="1:4" ht="16.149999999999999">
      <c r="A30" s="117" t="s">
        <v>545</v>
      </c>
      <c r="B30" s="74">
        <v>68.91</v>
      </c>
      <c r="C30" s="130">
        <v>76.290000000000006</v>
      </c>
      <c r="D30" s="130">
        <v>61.83</v>
      </c>
    </row>
    <row r="31" spans="1:4">
      <c r="A31" s="334" t="s">
        <v>546</v>
      </c>
      <c r="B31" s="334"/>
      <c r="C31" s="334"/>
      <c r="D31" s="334"/>
    </row>
  </sheetData>
  <mergeCells count="2">
    <mergeCell ref="A1:D1"/>
    <mergeCell ref="A31:D31"/>
  </mergeCells>
  <pageMargins left="0.7" right="0.7" top="0.75" bottom="0.75" header="0.3" footer="0.3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C470-46AE-4E68-A877-3EF9818BC08C}">
  <dimension ref="A1:L6"/>
  <sheetViews>
    <sheetView workbookViewId="0">
      <selection activeCell="H12" sqref="H12"/>
    </sheetView>
  </sheetViews>
  <sheetFormatPr defaultColWidth="8.85546875" defaultRowHeight="16.149999999999999"/>
  <cols>
    <col min="1" max="1" width="30.140625" style="4" customWidth="1"/>
    <col min="2" max="16384" width="8.85546875" style="4"/>
  </cols>
  <sheetData>
    <row r="1" spans="1:12" ht="33.6" customHeight="1">
      <c r="A1" s="388" t="s">
        <v>547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</row>
    <row r="2" spans="1:12">
      <c r="A2" s="131" t="s">
        <v>548</v>
      </c>
      <c r="B2" s="125">
        <v>2014</v>
      </c>
      <c r="C2" s="125">
        <v>2015</v>
      </c>
      <c r="D2" s="125">
        <v>2016</v>
      </c>
      <c r="E2" s="125">
        <v>2017</v>
      </c>
      <c r="F2" s="125">
        <v>2018</v>
      </c>
      <c r="G2" s="125">
        <v>2019</v>
      </c>
      <c r="H2" s="125">
        <v>2020</v>
      </c>
      <c r="I2" s="125">
        <v>2021</v>
      </c>
      <c r="J2" s="125">
        <v>2022</v>
      </c>
      <c r="K2" s="125">
        <v>2023</v>
      </c>
      <c r="L2" s="125">
        <v>2024</v>
      </c>
    </row>
    <row r="3" spans="1:12">
      <c r="A3" s="132" t="s">
        <v>3</v>
      </c>
      <c r="B3" s="73">
        <v>19.86</v>
      </c>
      <c r="C3" s="73">
        <v>46.49</v>
      </c>
      <c r="D3" s="73">
        <v>41.66</v>
      </c>
      <c r="E3" s="73">
        <v>51.54</v>
      </c>
      <c r="F3" s="73">
        <v>55.92</v>
      </c>
      <c r="G3" s="73">
        <v>57.5</v>
      </c>
      <c r="H3" s="73">
        <v>54.31</v>
      </c>
      <c r="I3" s="73">
        <v>49.29</v>
      </c>
      <c r="J3" s="73">
        <v>50.01</v>
      </c>
      <c r="K3" s="73">
        <v>58.69</v>
      </c>
      <c r="L3" s="73">
        <v>62.4</v>
      </c>
    </row>
    <row r="4" spans="1:12">
      <c r="A4" s="126" t="s">
        <v>144</v>
      </c>
      <c r="B4" s="130">
        <v>40.42</v>
      </c>
      <c r="C4" s="130">
        <v>94.72</v>
      </c>
      <c r="D4" s="130">
        <v>84.84</v>
      </c>
      <c r="E4" s="130">
        <v>80.19</v>
      </c>
      <c r="F4" s="130">
        <v>77.790000000000006</v>
      </c>
      <c r="G4" s="130">
        <v>78.27</v>
      </c>
      <c r="H4" s="130">
        <v>74.73</v>
      </c>
      <c r="I4" s="130">
        <v>66.319999999999993</v>
      </c>
      <c r="J4" s="130">
        <v>63.74</v>
      </c>
      <c r="K4" s="130">
        <v>67.489999999999995</v>
      </c>
      <c r="L4" s="130">
        <v>69.31</v>
      </c>
    </row>
    <row r="5" spans="1:12">
      <c r="A5" s="126" t="s">
        <v>5</v>
      </c>
      <c r="B5" s="118">
        <v>0.18</v>
      </c>
      <c r="C5" s="118">
        <v>0.33</v>
      </c>
      <c r="D5" s="118">
        <v>0.34</v>
      </c>
      <c r="E5" s="130">
        <v>24.13</v>
      </c>
      <c r="F5" s="130">
        <v>34.99</v>
      </c>
      <c r="G5" s="130">
        <v>37.619999999999997</v>
      </c>
      <c r="H5" s="130">
        <v>34.76</v>
      </c>
      <c r="I5" s="130">
        <v>33</v>
      </c>
      <c r="J5" s="130">
        <v>36.880000000000003</v>
      </c>
      <c r="K5" s="130">
        <v>50.26</v>
      </c>
      <c r="L5" s="130">
        <v>55.78</v>
      </c>
    </row>
    <row r="6" spans="1:12">
      <c r="A6" s="334" t="s">
        <v>546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</row>
  </sheetData>
  <mergeCells count="2">
    <mergeCell ref="A1:L1"/>
    <mergeCell ref="A6:L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25C37-0F90-4FB6-8036-4B3CFAF3B071}">
  <dimension ref="A1:D19"/>
  <sheetViews>
    <sheetView workbookViewId="0">
      <selection activeCell="F6" sqref="F6"/>
    </sheetView>
  </sheetViews>
  <sheetFormatPr defaultRowHeight="14.45"/>
  <cols>
    <col min="1" max="4" width="27.85546875" customWidth="1"/>
  </cols>
  <sheetData>
    <row r="1" spans="1:4" ht="53.45" customHeight="1">
      <c r="A1" s="322" t="s">
        <v>549</v>
      </c>
      <c r="B1" s="322"/>
      <c r="C1" s="322"/>
      <c r="D1" s="322"/>
    </row>
    <row r="2" spans="1:4" ht="16.149999999999999">
      <c r="A2" s="368" t="s">
        <v>550</v>
      </c>
      <c r="B2" s="328" t="s">
        <v>3</v>
      </c>
      <c r="C2" s="328" t="s">
        <v>2</v>
      </c>
      <c r="D2" s="328"/>
    </row>
    <row r="3" spans="1:4" ht="16.149999999999999">
      <c r="A3" s="368"/>
      <c r="B3" s="328"/>
      <c r="C3" s="14" t="s">
        <v>144</v>
      </c>
      <c r="D3" s="14" t="s">
        <v>5</v>
      </c>
    </row>
    <row r="4" spans="1:4" ht="16.149999999999999">
      <c r="A4" s="1">
        <v>2014</v>
      </c>
      <c r="B4" s="294">
        <v>891</v>
      </c>
      <c r="C4" s="295">
        <v>57.912457912457917</v>
      </c>
      <c r="D4" s="295">
        <v>42.08754208754209</v>
      </c>
    </row>
    <row r="5" spans="1:4" ht="16.149999999999999">
      <c r="A5" s="1">
        <v>2015</v>
      </c>
      <c r="B5" s="294">
        <v>1189</v>
      </c>
      <c r="C5" s="295">
        <v>59.209419680403698</v>
      </c>
      <c r="D5" s="295">
        <v>40.790580319596295</v>
      </c>
    </row>
    <row r="6" spans="1:4" ht="16.149999999999999">
      <c r="A6" s="1">
        <v>2016</v>
      </c>
      <c r="B6" s="294">
        <v>1456</v>
      </c>
      <c r="C6" s="295">
        <v>61.881868131868131</v>
      </c>
      <c r="D6" s="295">
        <v>38.118131868131869</v>
      </c>
    </row>
    <row r="7" spans="1:4" ht="16.149999999999999">
      <c r="A7" s="1">
        <v>2017</v>
      </c>
      <c r="B7" s="294">
        <v>1921</v>
      </c>
      <c r="C7" s="295">
        <v>62.051015096304006</v>
      </c>
      <c r="D7" s="295">
        <v>37.948984903695994</v>
      </c>
    </row>
    <row r="8" spans="1:4" ht="16.149999999999999">
      <c r="A8" s="1">
        <v>2018</v>
      </c>
      <c r="B8" s="294">
        <v>1816</v>
      </c>
      <c r="C8" s="295">
        <v>66.68502202643171</v>
      </c>
      <c r="D8" s="295">
        <v>33.314977973568283</v>
      </c>
    </row>
    <row r="9" spans="1:4" ht="16.149999999999999">
      <c r="A9" s="1">
        <v>2019</v>
      </c>
      <c r="B9" s="294">
        <v>2379</v>
      </c>
      <c r="C9" s="295">
        <v>67.002942412778481</v>
      </c>
      <c r="D9" s="295">
        <v>32.997057587221526</v>
      </c>
    </row>
    <row r="10" spans="1:4" ht="16.149999999999999">
      <c r="A10" s="1">
        <v>2020</v>
      </c>
      <c r="B10" s="294">
        <v>1283</v>
      </c>
      <c r="C10" s="295">
        <v>68.355416991426338</v>
      </c>
      <c r="D10" s="295">
        <v>31.644583008573658</v>
      </c>
    </row>
    <row r="11" spans="1:4" ht="16.149999999999999">
      <c r="A11" s="1">
        <v>2021</v>
      </c>
      <c r="B11" s="294">
        <v>1893</v>
      </c>
      <c r="C11" s="295">
        <v>67.723190702588482</v>
      </c>
      <c r="D11" s="295">
        <v>32.276809297411518</v>
      </c>
    </row>
    <row r="12" spans="1:4" ht="16.149999999999999">
      <c r="A12" s="1">
        <v>2022</v>
      </c>
      <c r="B12" s="294">
        <v>2616</v>
      </c>
      <c r="C12" s="295">
        <v>65.252293577981646</v>
      </c>
      <c r="D12" s="295">
        <v>34.747706422018346</v>
      </c>
    </row>
    <row r="13" spans="1:4" ht="16.149999999999999">
      <c r="A13" s="1">
        <v>2023</v>
      </c>
      <c r="B13" s="294">
        <v>4013</v>
      </c>
      <c r="C13" s="295">
        <v>72.21530027410914</v>
      </c>
      <c r="D13" s="295">
        <v>27.784699725890853</v>
      </c>
    </row>
    <row r="14" spans="1:4" ht="16.149999999999999">
      <c r="A14" s="189">
        <v>2024</v>
      </c>
      <c r="B14" s="296">
        <v>5047</v>
      </c>
      <c r="C14" s="297">
        <v>71.943728947889838</v>
      </c>
      <c r="D14" s="297">
        <v>28.056271052110166</v>
      </c>
    </row>
    <row r="15" spans="1:4">
      <c r="A15" s="6" t="s">
        <v>551</v>
      </c>
    </row>
    <row r="16" spans="1:4">
      <c r="A16" s="3" t="s">
        <v>552</v>
      </c>
    </row>
    <row r="17" spans="1:1">
      <c r="A17" s="3" t="s">
        <v>553</v>
      </c>
    </row>
    <row r="18" spans="1:1">
      <c r="A18" s="3" t="s">
        <v>554</v>
      </c>
    </row>
    <row r="19" spans="1:1">
      <c r="A19" s="3" t="s">
        <v>555</v>
      </c>
    </row>
  </sheetData>
  <mergeCells count="4">
    <mergeCell ref="A1:D1"/>
    <mergeCell ref="A2:A3"/>
    <mergeCell ref="B2:B3"/>
    <mergeCell ref="C2:D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E157F-0F47-458C-A030-B565CF4BA29A}">
  <dimension ref="A1:N17"/>
  <sheetViews>
    <sheetView workbookViewId="0">
      <selection activeCell="A11" sqref="A11"/>
    </sheetView>
  </sheetViews>
  <sheetFormatPr defaultRowHeight="14.45"/>
  <cols>
    <col min="1" max="1" width="26.85546875" customWidth="1"/>
    <col min="2" max="7" width="15.5703125" customWidth="1"/>
  </cols>
  <sheetData>
    <row r="1" spans="1:14" ht="48.6" customHeight="1">
      <c r="A1" s="313" t="s">
        <v>556</v>
      </c>
      <c r="B1" s="313"/>
      <c r="C1" s="313"/>
      <c r="D1" s="313"/>
      <c r="E1" s="313"/>
      <c r="F1" s="313"/>
      <c r="G1" s="313"/>
      <c r="H1" s="310"/>
      <c r="I1" s="310"/>
      <c r="J1" s="310"/>
      <c r="K1" s="310"/>
      <c r="L1" s="310"/>
      <c r="M1" s="310"/>
      <c r="N1" s="310"/>
    </row>
    <row r="2" spans="1:14" ht="16.149999999999999">
      <c r="A2" s="389" t="s">
        <v>66</v>
      </c>
      <c r="B2" s="391" t="s">
        <v>3</v>
      </c>
      <c r="C2" s="380" t="s">
        <v>2</v>
      </c>
      <c r="D2" s="381"/>
      <c r="E2" s="381"/>
      <c r="F2" s="381"/>
      <c r="G2" s="382"/>
      <c r="H2" s="310"/>
      <c r="I2" s="310"/>
      <c r="J2" s="310"/>
      <c r="K2" s="310"/>
      <c r="L2" s="310"/>
      <c r="M2" s="310"/>
      <c r="N2" s="310"/>
    </row>
    <row r="3" spans="1:14" ht="16.149999999999999">
      <c r="A3" s="390"/>
      <c r="B3" s="392"/>
      <c r="C3" s="276" t="s">
        <v>89</v>
      </c>
      <c r="D3" s="298" t="s">
        <v>92</v>
      </c>
      <c r="E3" s="298" t="s">
        <v>88</v>
      </c>
      <c r="F3" s="298" t="s">
        <v>91</v>
      </c>
      <c r="G3" s="216" t="s">
        <v>90</v>
      </c>
      <c r="H3" s="310"/>
      <c r="I3" s="310"/>
      <c r="J3" s="310"/>
      <c r="K3" s="310"/>
      <c r="L3" s="310"/>
      <c r="M3" s="310"/>
      <c r="N3" s="310"/>
    </row>
    <row r="4" spans="1:14" ht="16.149999999999999">
      <c r="A4" s="200" t="s">
        <v>70</v>
      </c>
      <c r="B4" s="201">
        <v>3631</v>
      </c>
      <c r="C4" s="184">
        <v>51.2</v>
      </c>
      <c r="D4" s="184">
        <v>9.5</v>
      </c>
      <c r="E4" s="184">
        <v>1.4</v>
      </c>
      <c r="F4" s="184">
        <v>37.6</v>
      </c>
      <c r="G4" s="184">
        <v>0.3</v>
      </c>
      <c r="H4" s="310"/>
      <c r="I4" s="310"/>
      <c r="J4" s="310"/>
      <c r="K4" s="310"/>
      <c r="L4" s="310"/>
      <c r="M4" s="310"/>
      <c r="N4" s="310"/>
    </row>
    <row r="5" spans="1:14" ht="16.149999999999999">
      <c r="A5" s="39" t="s">
        <v>71</v>
      </c>
      <c r="B5" s="185">
        <v>237</v>
      </c>
      <c r="C5" s="185">
        <v>22.8</v>
      </c>
      <c r="D5" s="185">
        <v>9.6</v>
      </c>
      <c r="E5" s="185">
        <v>2.2000000000000002</v>
      </c>
      <c r="F5" s="185">
        <v>63.6</v>
      </c>
      <c r="G5" s="185">
        <v>1.8</v>
      </c>
      <c r="H5" s="310"/>
      <c r="I5" s="310"/>
      <c r="J5" s="310"/>
      <c r="K5" s="310"/>
      <c r="L5" s="310"/>
      <c r="M5" s="310"/>
      <c r="N5" s="310"/>
    </row>
    <row r="6" spans="1:14" ht="16.149999999999999">
      <c r="A6" s="39" t="s">
        <v>72</v>
      </c>
      <c r="B6" s="185">
        <v>938</v>
      </c>
      <c r="C6" s="185">
        <v>29.8</v>
      </c>
      <c r="D6" s="185">
        <v>9.9</v>
      </c>
      <c r="E6" s="185">
        <v>1.8</v>
      </c>
      <c r="F6" s="185">
        <v>58.4</v>
      </c>
      <c r="G6" s="185">
        <v>0.1</v>
      </c>
      <c r="H6" s="310"/>
      <c r="I6" s="310"/>
      <c r="J6" s="310"/>
      <c r="K6" s="310"/>
      <c r="L6" s="310"/>
      <c r="M6" s="310"/>
      <c r="N6" s="310"/>
    </row>
    <row r="7" spans="1:14" ht="16.149999999999999">
      <c r="A7" s="39" t="s">
        <v>73</v>
      </c>
      <c r="B7" s="202">
        <v>1532</v>
      </c>
      <c r="C7" s="185">
        <v>52.6</v>
      </c>
      <c r="D7" s="185">
        <v>11.1</v>
      </c>
      <c r="E7" s="185">
        <v>1.4</v>
      </c>
      <c r="F7" s="185">
        <v>34.700000000000003</v>
      </c>
      <c r="G7" s="185">
        <v>0.1</v>
      </c>
      <c r="H7" s="310"/>
      <c r="I7" s="310"/>
      <c r="J7" s="310"/>
      <c r="K7" s="310"/>
      <c r="L7" s="310"/>
      <c r="M7" s="310"/>
      <c r="N7" s="310"/>
    </row>
    <row r="8" spans="1:14" ht="16.149999999999999">
      <c r="A8" s="39" t="s">
        <v>74</v>
      </c>
      <c r="B8" s="185">
        <v>802</v>
      </c>
      <c r="C8" s="185">
        <v>78.8</v>
      </c>
      <c r="D8" s="185">
        <v>6.2</v>
      </c>
      <c r="E8" s="185">
        <v>0.5</v>
      </c>
      <c r="F8" s="185">
        <v>14.4</v>
      </c>
      <c r="G8" s="185">
        <v>0.1</v>
      </c>
      <c r="H8" s="310"/>
      <c r="I8" s="310"/>
      <c r="J8" s="310"/>
      <c r="K8" s="310"/>
      <c r="L8" s="310"/>
      <c r="M8" s="310"/>
      <c r="N8" s="310"/>
    </row>
    <row r="9" spans="1:14" ht="16.149999999999999">
      <c r="A9" s="39" t="s">
        <v>75</v>
      </c>
      <c r="B9" s="185">
        <v>122</v>
      </c>
      <c r="C9" s="185">
        <v>50</v>
      </c>
      <c r="D9" s="185">
        <v>9.1</v>
      </c>
      <c r="E9" s="185">
        <v>1.8</v>
      </c>
      <c r="F9" s="185">
        <v>36.4</v>
      </c>
      <c r="G9" s="185">
        <v>2.7</v>
      </c>
      <c r="H9" s="310"/>
      <c r="I9" s="310"/>
      <c r="J9" s="310"/>
      <c r="K9" s="310"/>
      <c r="L9" s="310"/>
      <c r="M9" s="310"/>
      <c r="N9" s="310"/>
    </row>
    <row r="10" spans="1:14">
      <c r="A10" s="10" t="s">
        <v>551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</row>
    <row r="11" spans="1:14">
      <c r="A11" s="10" t="s">
        <v>552</v>
      </c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</row>
    <row r="12" spans="1:14">
      <c r="A12" s="10" t="s">
        <v>553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</row>
    <row r="13" spans="1:14">
      <c r="A13" s="10" t="s">
        <v>557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</row>
    <row r="14" spans="1:14">
      <c r="A14" s="10" t="s">
        <v>555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</row>
    <row r="15" spans="1:14">
      <c r="A15" s="310"/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</row>
    <row r="16" spans="1:14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</row>
    <row r="17" spans="1:14">
      <c r="A17" s="310"/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</row>
  </sheetData>
  <mergeCells count="4">
    <mergeCell ref="A2:A3"/>
    <mergeCell ref="B2:B3"/>
    <mergeCell ref="C2:G2"/>
    <mergeCell ref="A1:G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6156-B1C9-4F75-8F9E-7CE98FABF5E8}">
  <dimension ref="A1:G17"/>
  <sheetViews>
    <sheetView workbookViewId="0">
      <selection activeCell="A14" sqref="A14"/>
    </sheetView>
  </sheetViews>
  <sheetFormatPr defaultRowHeight="14.45"/>
  <cols>
    <col min="1" max="1" width="23.42578125" customWidth="1"/>
    <col min="2" max="2" width="15.28515625" customWidth="1"/>
    <col min="3" max="3" width="21.28515625" customWidth="1"/>
    <col min="4" max="4" width="19.42578125" customWidth="1"/>
    <col min="5" max="5" width="22.85546875" customWidth="1"/>
    <col min="6" max="6" width="23.28515625" customWidth="1"/>
    <col min="7" max="7" width="25.42578125" customWidth="1"/>
  </cols>
  <sheetData>
    <row r="1" spans="1:7" ht="45.75" customHeight="1">
      <c r="A1" s="322" t="s">
        <v>558</v>
      </c>
      <c r="B1" s="322"/>
      <c r="C1" s="322"/>
      <c r="D1" s="322"/>
      <c r="E1" s="322"/>
      <c r="F1" s="322"/>
      <c r="G1" s="322"/>
    </row>
    <row r="2" spans="1:7" ht="16.149999999999999">
      <c r="A2" s="393" t="s">
        <v>66</v>
      </c>
      <c r="B2" s="395" t="s">
        <v>3</v>
      </c>
      <c r="C2" s="325" t="s">
        <v>2</v>
      </c>
      <c r="D2" s="325"/>
      <c r="E2" s="325"/>
      <c r="F2" s="325"/>
      <c r="G2" s="325"/>
    </row>
    <row r="3" spans="1:7" ht="16.149999999999999">
      <c r="A3" s="394"/>
      <c r="B3" s="394"/>
      <c r="C3" s="199" t="s">
        <v>80</v>
      </c>
      <c r="D3" s="199" t="s">
        <v>99</v>
      </c>
      <c r="E3" s="199" t="s">
        <v>130</v>
      </c>
      <c r="F3" s="199" t="s">
        <v>559</v>
      </c>
      <c r="G3" s="217" t="s">
        <v>560</v>
      </c>
    </row>
    <row r="4" spans="1:7" ht="16.149999999999999">
      <c r="A4" s="33" t="s">
        <v>70</v>
      </c>
      <c r="B4" s="119">
        <v>3608</v>
      </c>
      <c r="C4" s="143">
        <v>1.4</v>
      </c>
      <c r="D4" s="143">
        <v>35.1</v>
      </c>
      <c r="E4" s="143">
        <v>47.5</v>
      </c>
      <c r="F4" s="143">
        <v>15.4</v>
      </c>
      <c r="G4" s="143">
        <v>0.5</v>
      </c>
    </row>
    <row r="5" spans="1:7" ht="16.149999999999999">
      <c r="A5" s="34" t="s">
        <v>71</v>
      </c>
      <c r="B5" s="36">
        <v>233</v>
      </c>
      <c r="C5" s="71">
        <v>0.4</v>
      </c>
      <c r="D5" s="71">
        <v>32.200000000000003</v>
      </c>
      <c r="E5" s="71">
        <v>49.4</v>
      </c>
      <c r="F5" s="71">
        <v>16.7</v>
      </c>
      <c r="G5" s="71">
        <v>1.3</v>
      </c>
    </row>
    <row r="6" spans="1:7" ht="16.149999999999999">
      <c r="A6" s="34" t="s">
        <v>72</v>
      </c>
      <c r="B6" s="36">
        <v>930</v>
      </c>
      <c r="C6" s="71">
        <v>0.9</v>
      </c>
      <c r="D6" s="71">
        <v>33.4</v>
      </c>
      <c r="E6" s="71">
        <v>52.5</v>
      </c>
      <c r="F6" s="71">
        <v>12.8</v>
      </c>
      <c r="G6" s="71">
        <v>0.4</v>
      </c>
    </row>
    <row r="7" spans="1:7" ht="16.149999999999999">
      <c r="A7" s="34" t="s">
        <v>73</v>
      </c>
      <c r="B7" s="36">
        <v>1529</v>
      </c>
      <c r="C7" s="71">
        <v>1.4</v>
      </c>
      <c r="D7" s="71">
        <v>34.1</v>
      </c>
      <c r="E7" s="71">
        <v>47.5</v>
      </c>
      <c r="F7" s="71">
        <v>16.600000000000001</v>
      </c>
      <c r="G7" s="71">
        <v>0.4</v>
      </c>
    </row>
    <row r="8" spans="1:7" ht="16.149999999999999">
      <c r="A8" s="34" t="s">
        <v>74</v>
      </c>
      <c r="B8" s="36">
        <v>797</v>
      </c>
      <c r="C8" s="71">
        <v>2.5</v>
      </c>
      <c r="D8" s="71">
        <v>40.5</v>
      </c>
      <c r="E8" s="71">
        <v>40.799999999999997</v>
      </c>
      <c r="F8" s="71">
        <v>15.8</v>
      </c>
      <c r="G8" s="71">
        <v>0.4</v>
      </c>
    </row>
    <row r="9" spans="1:7" ht="16.149999999999999">
      <c r="A9" s="34" t="s">
        <v>75</v>
      </c>
      <c r="B9" s="36">
        <v>119</v>
      </c>
      <c r="C9" s="71">
        <v>0.8</v>
      </c>
      <c r="D9" s="71">
        <v>31.1</v>
      </c>
      <c r="E9" s="71">
        <v>51.3</v>
      </c>
      <c r="F9" s="203">
        <v>16</v>
      </c>
      <c r="G9" s="71">
        <v>0.8</v>
      </c>
    </row>
    <row r="10" spans="1:7">
      <c r="A10" s="3" t="s">
        <v>561</v>
      </c>
    </row>
    <row r="11" spans="1:7">
      <c r="A11" s="10" t="s">
        <v>552</v>
      </c>
    </row>
    <row r="12" spans="1:7">
      <c r="A12" s="3" t="s">
        <v>553</v>
      </c>
    </row>
    <row r="13" spans="1:7">
      <c r="A13" s="3" t="s">
        <v>562</v>
      </c>
    </row>
    <row r="14" spans="1:7">
      <c r="A14" s="3" t="s">
        <v>555</v>
      </c>
    </row>
    <row r="17" spans="1:1">
      <c r="A17" s="95"/>
    </row>
  </sheetData>
  <mergeCells count="4">
    <mergeCell ref="A1:G1"/>
    <mergeCell ref="A2:A3"/>
    <mergeCell ref="B2:B3"/>
    <mergeCell ref="C2:G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DC95-1432-4965-BDD5-BD07827963E7}">
  <dimension ref="A1:D19"/>
  <sheetViews>
    <sheetView workbookViewId="0">
      <selection activeCell="A26" sqref="A26"/>
    </sheetView>
  </sheetViews>
  <sheetFormatPr defaultColWidth="9.140625" defaultRowHeight="14.45"/>
  <cols>
    <col min="1" max="1" width="78.5703125" customWidth="1"/>
    <col min="2" max="2" width="22.5703125" customWidth="1"/>
    <col min="3" max="4" width="18.42578125" customWidth="1"/>
  </cols>
  <sheetData>
    <row r="1" spans="1:4" ht="54" customHeight="1">
      <c r="A1" s="322" t="s">
        <v>563</v>
      </c>
      <c r="B1" s="322"/>
      <c r="C1" s="322"/>
      <c r="D1" s="322"/>
    </row>
    <row r="2" spans="1:4">
      <c r="A2" s="368" t="s">
        <v>564</v>
      </c>
      <c r="B2" s="328" t="s">
        <v>63</v>
      </c>
      <c r="C2" s="369" t="s">
        <v>144</v>
      </c>
      <c r="D2" s="369" t="s">
        <v>5</v>
      </c>
    </row>
    <row r="3" spans="1:4">
      <c r="A3" s="368"/>
      <c r="B3" s="328"/>
      <c r="C3" s="371"/>
      <c r="D3" s="371"/>
    </row>
    <row r="4" spans="1:4" ht="16.149999999999999">
      <c r="A4" s="58" t="s">
        <v>3</v>
      </c>
      <c r="B4" s="275">
        <v>5047</v>
      </c>
      <c r="C4" s="204">
        <v>100</v>
      </c>
      <c r="D4" s="204">
        <v>100</v>
      </c>
    </row>
    <row r="5" spans="1:4" ht="32.450000000000003">
      <c r="A5" s="77" t="s">
        <v>565</v>
      </c>
      <c r="B5" s="299">
        <v>2549</v>
      </c>
      <c r="C5" s="13">
        <v>50.8</v>
      </c>
      <c r="D5" s="13">
        <v>49.7</v>
      </c>
    </row>
    <row r="6" spans="1:4" ht="16.149999999999999">
      <c r="A6" s="300" t="s">
        <v>566</v>
      </c>
      <c r="B6" s="299">
        <v>792</v>
      </c>
      <c r="C6" s="13">
        <v>15.3</v>
      </c>
      <c r="D6" s="13">
        <v>16.8</v>
      </c>
    </row>
    <row r="7" spans="1:4" ht="16.149999999999999">
      <c r="A7" s="300" t="s">
        <v>567</v>
      </c>
      <c r="B7" s="299">
        <v>533</v>
      </c>
      <c r="C7" s="13">
        <v>10.5</v>
      </c>
      <c r="D7" s="13">
        <v>10.8</v>
      </c>
    </row>
    <row r="8" spans="1:4" ht="32.450000000000003">
      <c r="A8" s="77" t="s">
        <v>568</v>
      </c>
      <c r="B8" s="299">
        <v>227</v>
      </c>
      <c r="C8" s="13">
        <v>4.8</v>
      </c>
      <c r="D8" s="13">
        <v>3.8</v>
      </c>
    </row>
    <row r="9" spans="1:4" ht="16.149999999999999">
      <c r="A9" s="300" t="s">
        <v>569</v>
      </c>
      <c r="B9" s="299">
        <v>587</v>
      </c>
      <c r="C9" s="13">
        <v>11.5</v>
      </c>
      <c r="D9" s="13">
        <v>11.9</v>
      </c>
    </row>
    <row r="10" spans="1:4" ht="16.149999999999999">
      <c r="A10" s="300" t="s">
        <v>570</v>
      </c>
      <c r="B10" s="299">
        <v>359</v>
      </c>
      <c r="C10" s="13">
        <v>7.2</v>
      </c>
      <c r="D10" s="295">
        <v>7</v>
      </c>
    </row>
    <row r="11" spans="1:4">
      <c r="A11" s="3" t="s">
        <v>561</v>
      </c>
    </row>
    <row r="12" spans="1:4">
      <c r="A12" s="10" t="s">
        <v>571</v>
      </c>
    </row>
    <row r="13" spans="1:4">
      <c r="A13" s="3" t="s">
        <v>553</v>
      </c>
    </row>
    <row r="14" spans="1:4">
      <c r="A14" s="3" t="s">
        <v>572</v>
      </c>
    </row>
    <row r="15" spans="1:4">
      <c r="A15" s="3" t="s">
        <v>555</v>
      </c>
    </row>
    <row r="19" spans="1:1">
      <c r="A19" s="95"/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1FA3-386A-4DF5-990D-22DF9DA21518}">
  <dimension ref="A1:I25"/>
  <sheetViews>
    <sheetView workbookViewId="0">
      <selection activeCell="A23" sqref="A23:F23"/>
    </sheetView>
  </sheetViews>
  <sheetFormatPr defaultRowHeight="14.45"/>
  <cols>
    <col min="1" max="1" width="29.28515625" customWidth="1"/>
    <col min="2" max="6" width="18.85546875" customWidth="1"/>
    <col min="7" max="7" width="16.140625" customWidth="1"/>
    <col min="8" max="8" width="16.85546875" customWidth="1"/>
    <col min="9" max="9" width="18.42578125" customWidth="1"/>
  </cols>
  <sheetData>
    <row r="1" spans="1:9" ht="69" customHeight="1">
      <c r="A1" s="330" t="s">
        <v>573</v>
      </c>
      <c r="B1" s="330"/>
      <c r="C1" s="330"/>
      <c r="D1" s="330"/>
      <c r="E1" s="330"/>
      <c r="F1" s="330"/>
    </row>
    <row r="2" spans="1:9" s="177" customFormat="1" ht="22.9" customHeight="1">
      <c r="A2" s="1" t="s">
        <v>66</v>
      </c>
      <c r="B2" s="301" t="s">
        <v>3</v>
      </c>
      <c r="C2" s="301" t="s">
        <v>574</v>
      </c>
      <c r="D2" s="301" t="s">
        <v>575</v>
      </c>
      <c r="E2" s="301" t="s">
        <v>576</v>
      </c>
      <c r="F2" s="301" t="s">
        <v>577</v>
      </c>
    </row>
    <row r="3" spans="1:9" ht="22.5" customHeight="1">
      <c r="A3" s="58" t="s">
        <v>70</v>
      </c>
      <c r="B3" s="152">
        <v>1472823</v>
      </c>
      <c r="C3" s="152">
        <v>129549</v>
      </c>
      <c r="D3" s="152">
        <v>236618</v>
      </c>
      <c r="E3" s="152">
        <v>551556</v>
      </c>
      <c r="F3" s="152">
        <v>585737</v>
      </c>
    </row>
    <row r="4" spans="1:9" ht="20.25" customHeight="1">
      <c r="A4" s="38" t="s">
        <v>448</v>
      </c>
      <c r="B4" s="153">
        <v>125830</v>
      </c>
      <c r="C4" s="153">
        <v>11448</v>
      </c>
      <c r="D4" s="153">
        <v>22900</v>
      </c>
      <c r="E4" s="153">
        <v>48205</v>
      </c>
      <c r="F4" s="153">
        <v>45827</v>
      </c>
    </row>
    <row r="5" spans="1:9" ht="21.75" customHeight="1">
      <c r="A5" s="38" t="s">
        <v>455</v>
      </c>
      <c r="B5" s="153">
        <v>935797</v>
      </c>
      <c r="C5" s="153">
        <v>81125</v>
      </c>
      <c r="D5" s="153">
        <v>147401</v>
      </c>
      <c r="E5" s="153">
        <v>353188</v>
      </c>
      <c r="F5" s="153">
        <v>374858</v>
      </c>
    </row>
    <row r="6" spans="1:9" ht="17.25" customHeight="1">
      <c r="A6" s="38" t="s">
        <v>108</v>
      </c>
      <c r="B6" s="153">
        <v>328226</v>
      </c>
      <c r="C6" s="153">
        <v>29218</v>
      </c>
      <c r="D6" s="153">
        <v>51763</v>
      </c>
      <c r="E6" s="153">
        <v>119413</v>
      </c>
      <c r="F6" s="153">
        <v>133599</v>
      </c>
    </row>
    <row r="7" spans="1:9" ht="18" customHeight="1">
      <c r="A7" s="38" t="s">
        <v>466</v>
      </c>
      <c r="B7" s="153">
        <v>45705</v>
      </c>
      <c r="C7" s="153">
        <v>4326</v>
      </c>
      <c r="D7" s="153">
        <v>8053</v>
      </c>
      <c r="E7" s="153">
        <v>17130</v>
      </c>
      <c r="F7" s="153">
        <v>16958</v>
      </c>
    </row>
    <row r="8" spans="1:9" ht="19.5" customHeight="1">
      <c r="A8" s="38" t="s">
        <v>472</v>
      </c>
      <c r="B8" s="153">
        <v>39960</v>
      </c>
      <c r="C8" s="153">
        <v>3634</v>
      </c>
      <c r="D8" s="153">
        <v>6798</v>
      </c>
      <c r="E8" s="153">
        <v>14621</v>
      </c>
      <c r="F8" s="153">
        <v>15644</v>
      </c>
    </row>
    <row r="9" spans="1:9" ht="16.149999999999999">
      <c r="A9" s="93" t="s">
        <v>578</v>
      </c>
      <c r="B9" s="49"/>
      <c r="C9" s="49"/>
      <c r="D9" s="49"/>
      <c r="E9" s="49"/>
      <c r="F9" s="49"/>
    </row>
    <row r="10" spans="1:9" ht="31.9" customHeight="1">
      <c r="A10" s="321" t="s">
        <v>579</v>
      </c>
      <c r="B10" s="321"/>
      <c r="C10" s="321"/>
      <c r="D10" s="321"/>
      <c r="E10" s="321"/>
      <c r="F10" s="321"/>
    </row>
    <row r="14" spans="1:9" ht="41.25" customHeight="1">
      <c r="A14" s="319" t="s">
        <v>580</v>
      </c>
      <c r="B14" s="319"/>
      <c r="C14" s="319"/>
      <c r="D14" s="319"/>
      <c r="E14" s="319"/>
      <c r="F14" s="319"/>
    </row>
    <row r="15" spans="1:9" s="177" customFormat="1" ht="22.15" customHeight="1">
      <c r="A15" s="1" t="s">
        <v>66</v>
      </c>
      <c r="B15" s="301" t="s">
        <v>3</v>
      </c>
      <c r="C15" s="301" t="s">
        <v>574</v>
      </c>
      <c r="D15" s="301" t="s">
        <v>575</v>
      </c>
      <c r="E15" s="301" t="s">
        <v>576</v>
      </c>
      <c r="F15" s="301" t="s">
        <v>577</v>
      </c>
    </row>
    <row r="16" spans="1:9" ht="16.149999999999999">
      <c r="A16" s="143" t="s">
        <v>70</v>
      </c>
      <c r="B16" s="156">
        <v>2193012</v>
      </c>
      <c r="C16" s="156">
        <v>176613</v>
      </c>
      <c r="D16" s="156">
        <v>336494</v>
      </c>
      <c r="E16" s="156">
        <v>894493</v>
      </c>
      <c r="F16" s="156">
        <v>832460</v>
      </c>
      <c r="G16" s="154"/>
      <c r="H16" s="154"/>
      <c r="I16" s="154"/>
    </row>
    <row r="17" spans="1:9" ht="16.149999999999999">
      <c r="A17" s="8" t="s">
        <v>448</v>
      </c>
      <c r="B17" s="133">
        <v>180517</v>
      </c>
      <c r="C17" s="133">
        <v>15006</v>
      </c>
      <c r="D17" s="133">
        <v>30169</v>
      </c>
      <c r="E17" s="133">
        <v>73396</v>
      </c>
      <c r="F17" s="133">
        <v>64457</v>
      </c>
      <c r="G17" s="155"/>
      <c r="H17" s="155"/>
      <c r="I17" s="155"/>
    </row>
    <row r="18" spans="1:9" ht="16.149999999999999">
      <c r="A18" s="8" t="s">
        <v>455</v>
      </c>
      <c r="B18" s="133">
        <v>1337538</v>
      </c>
      <c r="C18" s="133">
        <v>110649</v>
      </c>
      <c r="D18" s="133">
        <v>209181</v>
      </c>
      <c r="E18" s="133">
        <v>541402</v>
      </c>
      <c r="F18" s="133">
        <v>509845</v>
      </c>
      <c r="G18" s="155"/>
      <c r="H18" s="155"/>
      <c r="I18" s="155"/>
    </row>
    <row r="19" spans="1:9" ht="16.149999999999999">
      <c r="A19" s="8" t="s">
        <v>108</v>
      </c>
      <c r="B19" s="133">
        <v>538698</v>
      </c>
      <c r="C19" s="133">
        <v>40477</v>
      </c>
      <c r="D19" s="133">
        <v>75788</v>
      </c>
      <c r="E19" s="133">
        <v>222181</v>
      </c>
      <c r="F19" s="133">
        <v>209233</v>
      </c>
      <c r="G19" s="155"/>
      <c r="H19" s="155"/>
      <c r="I19" s="155"/>
    </row>
    <row r="20" spans="1:9" ht="16.149999999999999">
      <c r="A20" s="8" t="s">
        <v>466</v>
      </c>
      <c r="B20" s="133">
        <v>76076</v>
      </c>
      <c r="C20" s="133">
        <v>5930</v>
      </c>
      <c r="D20" s="133">
        <v>12149</v>
      </c>
      <c r="E20" s="133">
        <v>32484</v>
      </c>
      <c r="F20" s="133">
        <v>26446</v>
      </c>
      <c r="G20" s="155"/>
      <c r="H20" s="155"/>
      <c r="I20" s="155"/>
    </row>
    <row r="21" spans="1:9" ht="16.149999999999999">
      <c r="A21" s="8" t="s">
        <v>472</v>
      </c>
      <c r="B21" s="133">
        <v>65467</v>
      </c>
      <c r="C21" s="133">
        <v>4851</v>
      </c>
      <c r="D21" s="133">
        <v>9735</v>
      </c>
      <c r="E21" s="133">
        <v>27303</v>
      </c>
      <c r="F21" s="133">
        <v>24522</v>
      </c>
      <c r="G21" s="155"/>
      <c r="H21" s="155"/>
      <c r="I21" s="155"/>
    </row>
    <row r="22" spans="1:9" ht="16.149999999999999">
      <c r="A22" s="93" t="s">
        <v>578</v>
      </c>
      <c r="B22" s="49"/>
      <c r="C22" s="49"/>
      <c r="D22" s="49"/>
      <c r="E22" s="49"/>
      <c r="F22" s="49"/>
    </row>
    <row r="23" spans="1:9" ht="27.6" customHeight="1">
      <c r="A23" s="321" t="s">
        <v>579</v>
      </c>
      <c r="B23" s="321"/>
      <c r="C23" s="321"/>
      <c r="D23" s="321"/>
      <c r="E23" s="321"/>
      <c r="F23" s="321"/>
    </row>
    <row r="24" spans="1:9">
      <c r="A24" s="324"/>
      <c r="B24" s="324"/>
      <c r="C24" s="324"/>
      <c r="D24" s="324"/>
      <c r="E24" s="324"/>
      <c r="F24" s="324"/>
    </row>
    <row r="25" spans="1:9">
      <c r="A25" s="324"/>
      <c r="B25" s="324"/>
      <c r="C25" s="324"/>
      <c r="D25" s="324"/>
      <c r="E25" s="324"/>
      <c r="F25" s="324"/>
    </row>
  </sheetData>
  <mergeCells count="6">
    <mergeCell ref="A24:F24"/>
    <mergeCell ref="A25:F25"/>
    <mergeCell ref="A1:F1"/>
    <mergeCell ref="A10:F10"/>
    <mergeCell ref="A14:F14"/>
    <mergeCell ref="A23:F2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1706-3D3D-463F-940D-DD1A296EC3AF}">
  <dimension ref="A1:H27"/>
  <sheetViews>
    <sheetView workbookViewId="0">
      <selection activeCell="A14" sqref="A14"/>
    </sheetView>
  </sheetViews>
  <sheetFormatPr defaultRowHeight="14.45"/>
  <cols>
    <col min="1" max="1" width="29.28515625" customWidth="1"/>
    <col min="2" max="7" width="17.85546875" customWidth="1"/>
    <col min="8" max="8" width="18.7109375" customWidth="1"/>
  </cols>
  <sheetData>
    <row r="1" spans="1:8" ht="59.25" customHeight="1">
      <c r="A1" s="313" t="s">
        <v>581</v>
      </c>
      <c r="B1" s="313"/>
      <c r="C1" s="313"/>
      <c r="D1" s="313"/>
      <c r="E1" s="313"/>
      <c r="F1" s="313"/>
      <c r="G1" s="313"/>
      <c r="H1" s="313"/>
    </row>
    <row r="2" spans="1:8" s="124" customFormat="1" ht="32.450000000000003">
      <c r="A2" s="1" t="s">
        <v>66</v>
      </c>
      <c r="B2" s="301" t="s">
        <v>3</v>
      </c>
      <c r="C2" s="301" t="s">
        <v>88</v>
      </c>
      <c r="D2" s="301" t="s">
        <v>582</v>
      </c>
      <c r="E2" s="301" t="s">
        <v>90</v>
      </c>
      <c r="F2" s="301" t="s">
        <v>91</v>
      </c>
      <c r="G2" s="301" t="s">
        <v>92</v>
      </c>
      <c r="H2" s="301" t="s">
        <v>583</v>
      </c>
    </row>
    <row r="3" spans="1:8" ht="16.149999999999999">
      <c r="A3" s="58" t="s">
        <v>70</v>
      </c>
      <c r="B3" s="152">
        <v>1472823</v>
      </c>
      <c r="C3" s="152">
        <v>7481</v>
      </c>
      <c r="D3" s="152">
        <v>315163</v>
      </c>
      <c r="E3" s="152">
        <v>5258</v>
      </c>
      <c r="F3" s="152">
        <v>1025457</v>
      </c>
      <c r="G3" s="152">
        <v>103583</v>
      </c>
      <c r="H3" s="152">
        <v>15881</v>
      </c>
    </row>
    <row r="4" spans="1:8" ht="16.149999999999999">
      <c r="A4" s="38" t="s">
        <v>448</v>
      </c>
      <c r="B4" s="153">
        <v>125710</v>
      </c>
      <c r="C4" s="38">
        <v>644</v>
      </c>
      <c r="D4" s="153">
        <v>10425</v>
      </c>
      <c r="E4" s="153">
        <v>1063</v>
      </c>
      <c r="F4" s="153">
        <v>107621</v>
      </c>
      <c r="G4" s="153">
        <v>4562</v>
      </c>
      <c r="H4" s="153">
        <v>1395</v>
      </c>
    </row>
    <row r="5" spans="1:8" ht="16.149999999999999">
      <c r="A5" s="38" t="s">
        <v>455</v>
      </c>
      <c r="B5" s="153">
        <v>936537</v>
      </c>
      <c r="C5" s="153">
        <v>4648</v>
      </c>
      <c r="D5" s="153">
        <v>160216</v>
      </c>
      <c r="E5" s="153">
        <v>3579</v>
      </c>
      <c r="F5" s="153">
        <v>701866</v>
      </c>
      <c r="G5" s="153">
        <v>58367</v>
      </c>
      <c r="H5" s="153">
        <v>7861</v>
      </c>
    </row>
    <row r="6" spans="1:8" ht="16.149999999999999">
      <c r="A6" s="38" t="s">
        <v>108</v>
      </c>
      <c r="B6" s="153">
        <v>326996</v>
      </c>
      <c r="C6" s="153">
        <v>1746</v>
      </c>
      <c r="D6" s="153">
        <v>107767</v>
      </c>
      <c r="E6" s="38">
        <v>367</v>
      </c>
      <c r="F6" s="153">
        <v>178247</v>
      </c>
      <c r="G6" s="153">
        <v>34292</v>
      </c>
      <c r="H6" s="153">
        <v>4577</v>
      </c>
    </row>
    <row r="7" spans="1:8" ht="16.149999999999999">
      <c r="A7" s="38" t="s">
        <v>466</v>
      </c>
      <c r="B7" s="153">
        <v>45666</v>
      </c>
      <c r="C7" s="38">
        <v>112</v>
      </c>
      <c r="D7" s="153">
        <v>29638</v>
      </c>
      <c r="E7" s="38">
        <v>121</v>
      </c>
      <c r="F7" s="153">
        <v>10972</v>
      </c>
      <c r="G7" s="153">
        <v>3874</v>
      </c>
      <c r="H7" s="38">
        <v>949</v>
      </c>
    </row>
    <row r="8" spans="1:8" ht="16.149999999999999">
      <c r="A8" s="38" t="s">
        <v>472</v>
      </c>
      <c r="B8" s="153">
        <v>39946</v>
      </c>
      <c r="C8" s="38">
        <v>344</v>
      </c>
      <c r="D8" s="153">
        <v>7665</v>
      </c>
      <c r="E8" s="38">
        <v>138</v>
      </c>
      <c r="F8" s="153">
        <v>28652</v>
      </c>
      <c r="G8" s="153">
        <v>2681</v>
      </c>
      <c r="H8" s="38">
        <v>466</v>
      </c>
    </row>
    <row r="9" spans="1:8" ht="16.149999999999999">
      <c r="A9" s="6" t="s">
        <v>578</v>
      </c>
      <c r="B9" s="49"/>
      <c r="C9" s="49"/>
      <c r="D9" s="49"/>
      <c r="E9" s="49"/>
      <c r="F9" s="49"/>
      <c r="G9" s="49"/>
      <c r="H9" s="310"/>
    </row>
    <row r="10" spans="1:8" ht="31.9" customHeight="1">
      <c r="A10" s="324" t="s">
        <v>584</v>
      </c>
      <c r="B10" s="324"/>
      <c r="C10" s="324"/>
      <c r="D10" s="324"/>
      <c r="E10" s="324"/>
      <c r="F10" s="324"/>
      <c r="G10" s="324"/>
      <c r="H10" s="324"/>
    </row>
    <row r="11" spans="1:8">
      <c r="A11" s="310"/>
      <c r="B11" s="310"/>
      <c r="C11" s="310"/>
      <c r="D11" s="310"/>
      <c r="E11" s="310"/>
      <c r="F11" s="310"/>
      <c r="G11" s="310"/>
      <c r="H11" s="310"/>
    </row>
    <row r="12" spans="1:8">
      <c r="A12" s="310"/>
      <c r="B12" s="310"/>
      <c r="C12" s="310"/>
      <c r="D12" s="310"/>
      <c r="E12" s="310"/>
      <c r="F12" s="310"/>
      <c r="G12" s="310"/>
      <c r="H12" s="310"/>
    </row>
    <row r="13" spans="1:8">
      <c r="A13" s="310"/>
      <c r="B13" s="310"/>
      <c r="C13" s="310"/>
      <c r="D13" s="310"/>
      <c r="E13" s="310"/>
      <c r="F13" s="310"/>
      <c r="G13" s="310"/>
      <c r="H13" s="310"/>
    </row>
    <row r="14" spans="1:8">
      <c r="A14" s="310"/>
      <c r="B14" s="310"/>
      <c r="C14" s="310"/>
      <c r="D14" s="310"/>
      <c r="E14" s="310"/>
      <c r="F14" s="310"/>
      <c r="G14" s="310"/>
      <c r="H14" s="310"/>
    </row>
    <row r="15" spans="1:8">
      <c r="A15" s="310"/>
      <c r="B15" s="310"/>
      <c r="C15" s="310"/>
      <c r="D15" s="310"/>
      <c r="E15" s="310"/>
      <c r="F15" s="310"/>
      <c r="G15" s="310"/>
      <c r="H15" s="310"/>
    </row>
    <row r="16" spans="1:8">
      <c r="A16" s="310"/>
      <c r="B16" s="310"/>
      <c r="C16" s="310"/>
      <c r="D16" s="310"/>
      <c r="E16" s="310"/>
      <c r="F16" s="310"/>
      <c r="G16" s="310"/>
      <c r="H16" s="310"/>
    </row>
    <row r="17" spans="1:8">
      <c r="A17" s="310"/>
      <c r="B17" s="310"/>
      <c r="C17" s="310"/>
      <c r="D17" s="310"/>
      <c r="E17" s="310"/>
      <c r="F17" s="310"/>
      <c r="G17" s="310"/>
      <c r="H17" s="310"/>
    </row>
    <row r="18" spans="1:8" ht="37.9" customHeight="1">
      <c r="A18" s="375" t="s">
        <v>585</v>
      </c>
      <c r="B18" s="375"/>
      <c r="C18" s="375"/>
      <c r="D18" s="375"/>
      <c r="E18" s="375"/>
      <c r="F18" s="375"/>
      <c r="G18" s="375"/>
      <c r="H18" s="375"/>
    </row>
    <row r="19" spans="1:8" s="124" customFormat="1" ht="32.450000000000003">
      <c r="A19" s="1" t="s">
        <v>66</v>
      </c>
      <c r="B19" s="301" t="s">
        <v>3</v>
      </c>
      <c r="C19" s="301" t="s">
        <v>88</v>
      </c>
      <c r="D19" s="301" t="s">
        <v>582</v>
      </c>
      <c r="E19" s="301" t="s">
        <v>90</v>
      </c>
      <c r="F19" s="301" t="s">
        <v>91</v>
      </c>
      <c r="G19" s="301" t="s">
        <v>92</v>
      </c>
      <c r="H19" s="301" t="s">
        <v>583</v>
      </c>
    </row>
    <row r="20" spans="1:8" ht="16.149999999999999">
      <c r="A20" s="58" t="s">
        <v>70</v>
      </c>
      <c r="B20" s="152">
        <v>2193012</v>
      </c>
      <c r="C20" s="152">
        <v>11457</v>
      </c>
      <c r="D20" s="152">
        <v>477935</v>
      </c>
      <c r="E20" s="152">
        <v>7269</v>
      </c>
      <c r="F20" s="152">
        <v>1513664</v>
      </c>
      <c r="G20" s="152">
        <v>162903</v>
      </c>
      <c r="H20" s="152">
        <v>19784</v>
      </c>
    </row>
    <row r="21" spans="1:8" ht="16.149999999999999">
      <c r="A21" s="38" t="s">
        <v>448</v>
      </c>
      <c r="B21" s="153">
        <v>180368</v>
      </c>
      <c r="C21" s="38">
        <v>858</v>
      </c>
      <c r="D21" s="153">
        <v>15268</v>
      </c>
      <c r="E21" s="153">
        <v>1072</v>
      </c>
      <c r="F21" s="153">
        <v>155162</v>
      </c>
      <c r="G21" s="153">
        <v>6871</v>
      </c>
      <c r="H21" s="153">
        <v>1137</v>
      </c>
    </row>
    <row r="22" spans="1:8" ht="16.149999999999999">
      <c r="A22" s="38" t="s">
        <v>455</v>
      </c>
      <c r="B22" s="153">
        <v>1338710</v>
      </c>
      <c r="C22" s="153">
        <v>6801</v>
      </c>
      <c r="D22" s="153">
        <v>225267</v>
      </c>
      <c r="E22" s="153">
        <v>5114</v>
      </c>
      <c r="F22" s="153">
        <v>1004894</v>
      </c>
      <c r="G22" s="153">
        <v>86120</v>
      </c>
      <c r="H22" s="153">
        <v>10514</v>
      </c>
    </row>
    <row r="23" spans="1:8" ht="16.149999999999999">
      <c r="A23" s="38" t="s">
        <v>108</v>
      </c>
      <c r="B23" s="153">
        <v>536541</v>
      </c>
      <c r="C23" s="153">
        <v>3042</v>
      </c>
      <c r="D23" s="153">
        <v>175868</v>
      </c>
      <c r="E23" s="38">
        <v>592</v>
      </c>
      <c r="F23" s="153">
        <v>291884</v>
      </c>
      <c r="G23" s="153">
        <v>59254</v>
      </c>
      <c r="H23" s="153">
        <v>5901</v>
      </c>
    </row>
    <row r="24" spans="1:8" ht="16.149999999999999">
      <c r="A24" s="38" t="s">
        <v>466</v>
      </c>
      <c r="B24" s="153">
        <v>75967</v>
      </c>
      <c r="C24" s="38">
        <v>187</v>
      </c>
      <c r="D24" s="153">
        <v>49678</v>
      </c>
      <c r="E24" s="38">
        <v>221</v>
      </c>
      <c r="F24" s="153">
        <v>18634</v>
      </c>
      <c r="G24" s="153">
        <v>6594</v>
      </c>
      <c r="H24" s="38">
        <v>653</v>
      </c>
    </row>
    <row r="25" spans="1:8" ht="16.149999999999999">
      <c r="A25" s="38" t="s">
        <v>472</v>
      </c>
      <c r="B25" s="153">
        <v>65423</v>
      </c>
      <c r="C25" s="38">
        <v>599</v>
      </c>
      <c r="D25" s="153">
        <v>12904</v>
      </c>
      <c r="E25" s="38">
        <v>287</v>
      </c>
      <c r="F25" s="153">
        <v>46685</v>
      </c>
      <c r="G25" s="153">
        <v>4425</v>
      </c>
      <c r="H25" s="38">
        <v>523</v>
      </c>
    </row>
    <row r="26" spans="1:8" ht="16.149999999999999">
      <c r="A26" s="6" t="s">
        <v>578</v>
      </c>
      <c r="B26" s="49"/>
      <c r="C26" s="49"/>
      <c r="D26" s="49"/>
      <c r="E26" s="49"/>
      <c r="F26" s="49"/>
      <c r="G26" s="49"/>
      <c r="H26" s="310"/>
    </row>
    <row r="27" spans="1:8" ht="30" customHeight="1">
      <c r="A27" s="344" t="s">
        <v>584</v>
      </c>
      <c r="B27" s="344"/>
      <c r="C27" s="344"/>
      <c r="D27" s="344"/>
      <c r="E27" s="344"/>
      <c r="F27" s="344"/>
      <c r="G27" s="344"/>
      <c r="H27" s="344"/>
    </row>
  </sheetData>
  <mergeCells count="4">
    <mergeCell ref="A18:H18"/>
    <mergeCell ref="A1:H1"/>
    <mergeCell ref="A10:H10"/>
    <mergeCell ref="A27:H2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63195-A84E-49A5-BEAA-74FB44389174}">
  <dimension ref="A1:B31"/>
  <sheetViews>
    <sheetView workbookViewId="0">
      <selection sqref="A1:B1"/>
    </sheetView>
  </sheetViews>
  <sheetFormatPr defaultRowHeight="14.45"/>
  <cols>
    <col min="1" max="1" width="39.85546875" customWidth="1"/>
    <col min="2" max="2" width="30.28515625" customWidth="1"/>
  </cols>
  <sheetData>
    <row r="1" spans="1:2" ht="70.5" customHeight="1">
      <c r="A1" s="396" t="s">
        <v>586</v>
      </c>
      <c r="B1" s="396"/>
    </row>
    <row r="2" spans="1:2" ht="30.6" customHeight="1">
      <c r="A2" s="118" t="s">
        <v>518</v>
      </c>
      <c r="B2" s="115" t="s">
        <v>3</v>
      </c>
    </row>
    <row r="3" spans="1:2" ht="16.149999999999999">
      <c r="A3" s="157" t="s">
        <v>70</v>
      </c>
      <c r="B3" s="152">
        <v>18399721</v>
      </c>
    </row>
    <row r="4" spans="1:2" ht="16.149999999999999">
      <c r="A4" s="158" t="s">
        <v>519</v>
      </c>
      <c r="B4" s="153">
        <v>134901</v>
      </c>
    </row>
    <row r="5" spans="1:2" ht="16.149999999999999">
      <c r="A5" s="158" t="s">
        <v>520</v>
      </c>
      <c r="B5" s="153">
        <v>493896</v>
      </c>
    </row>
    <row r="6" spans="1:2" ht="16.149999999999999">
      <c r="A6" s="158" t="s">
        <v>521</v>
      </c>
      <c r="B6" s="153">
        <v>135273</v>
      </c>
    </row>
    <row r="7" spans="1:2" ht="16.149999999999999">
      <c r="A7" s="158" t="s">
        <v>522</v>
      </c>
      <c r="B7" s="153">
        <v>657836</v>
      </c>
    </row>
    <row r="8" spans="1:2" ht="16.149999999999999">
      <c r="A8" s="158" t="s">
        <v>523</v>
      </c>
      <c r="B8" s="153">
        <v>2079785</v>
      </c>
    </row>
    <row r="9" spans="1:2" ht="16.149999999999999">
      <c r="A9" s="158" t="s">
        <v>524</v>
      </c>
      <c r="B9" s="153">
        <v>1259681</v>
      </c>
    </row>
    <row r="10" spans="1:2" ht="16.149999999999999">
      <c r="A10" s="158" t="s">
        <v>525</v>
      </c>
      <c r="B10" s="153">
        <v>198472</v>
      </c>
    </row>
    <row r="11" spans="1:2" ht="16.149999999999999">
      <c r="A11" s="158" t="s">
        <v>526</v>
      </c>
      <c r="B11" s="153">
        <v>266337</v>
      </c>
    </row>
    <row r="12" spans="1:2" ht="16.149999999999999">
      <c r="A12" s="158" t="s">
        <v>527</v>
      </c>
      <c r="B12" s="153">
        <v>468627</v>
      </c>
    </row>
    <row r="13" spans="1:2" ht="16.149999999999999">
      <c r="A13" s="158" t="s">
        <v>528</v>
      </c>
      <c r="B13" s="153">
        <v>1196469</v>
      </c>
    </row>
    <row r="14" spans="1:2" ht="16.149999999999999">
      <c r="A14" s="158" t="s">
        <v>529</v>
      </c>
      <c r="B14" s="153">
        <v>229965</v>
      </c>
    </row>
    <row r="15" spans="1:2" ht="16.149999999999999">
      <c r="A15" s="158" t="s">
        <v>530</v>
      </c>
      <c r="B15" s="153">
        <v>199386</v>
      </c>
    </row>
    <row r="16" spans="1:2" ht="16.149999999999999">
      <c r="A16" s="158" t="s">
        <v>531</v>
      </c>
      <c r="B16" s="153">
        <v>1347077</v>
      </c>
    </row>
    <row r="17" spans="1:2" ht="16.149999999999999">
      <c r="A17" s="158" t="s">
        <v>532</v>
      </c>
      <c r="B17" s="153">
        <v>1295530</v>
      </c>
    </row>
    <row r="18" spans="1:2" ht="16.149999999999999">
      <c r="A18" s="158" t="s">
        <v>533</v>
      </c>
      <c r="B18" s="153">
        <v>568192</v>
      </c>
    </row>
    <row r="19" spans="1:2" ht="16.149999999999999">
      <c r="A19" s="158" t="s">
        <v>534</v>
      </c>
      <c r="B19" s="153">
        <v>521554</v>
      </c>
    </row>
    <row r="20" spans="1:2" ht="16.149999999999999">
      <c r="A20" s="158" t="s">
        <v>535</v>
      </c>
      <c r="B20" s="153">
        <v>1345318</v>
      </c>
    </row>
    <row r="21" spans="1:2" ht="16.149999999999999">
      <c r="A21" s="158" t="s">
        <v>536</v>
      </c>
      <c r="B21" s="153">
        <v>522524</v>
      </c>
    </row>
    <row r="22" spans="1:2" ht="16.149999999999999">
      <c r="A22" s="158" t="s">
        <v>537</v>
      </c>
      <c r="B22" s="153">
        <v>1376536</v>
      </c>
    </row>
    <row r="23" spans="1:2" ht="16.149999999999999">
      <c r="A23" s="158" t="s">
        <v>538</v>
      </c>
      <c r="B23" s="153">
        <v>434450</v>
      </c>
    </row>
    <row r="24" spans="1:2" ht="16.149999999999999">
      <c r="A24" s="158" t="s">
        <v>539</v>
      </c>
      <c r="B24" s="153">
        <v>547579</v>
      </c>
    </row>
    <row r="25" spans="1:2" ht="16.149999999999999">
      <c r="A25" s="158" t="s">
        <v>540</v>
      </c>
      <c r="B25" s="153">
        <v>134612</v>
      </c>
    </row>
    <row r="26" spans="1:2" ht="16.149999999999999">
      <c r="A26" s="158" t="s">
        <v>541</v>
      </c>
      <c r="B26" s="153">
        <v>117863</v>
      </c>
    </row>
    <row r="27" spans="1:2" ht="16.149999999999999">
      <c r="A27" s="158" t="s">
        <v>542</v>
      </c>
      <c r="B27" s="153">
        <v>197387</v>
      </c>
    </row>
    <row r="28" spans="1:2" ht="16.149999999999999">
      <c r="A28" s="158" t="s">
        <v>543</v>
      </c>
      <c r="B28" s="153">
        <v>2185146</v>
      </c>
    </row>
    <row r="29" spans="1:2" ht="16.149999999999999">
      <c r="A29" s="158" t="s">
        <v>544</v>
      </c>
      <c r="B29" s="153">
        <v>327714</v>
      </c>
    </row>
    <row r="30" spans="1:2" ht="16.149999999999999">
      <c r="A30" s="158" t="s">
        <v>545</v>
      </c>
      <c r="B30" s="153">
        <v>157611</v>
      </c>
    </row>
    <row r="31" spans="1:2">
      <c r="A31" s="3" t="s">
        <v>578</v>
      </c>
    </row>
  </sheetData>
  <mergeCells count="1">
    <mergeCell ref="A1:B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2512-4C00-4A14-9C7E-A07714979466}">
  <dimension ref="A1:B31"/>
  <sheetViews>
    <sheetView workbookViewId="0">
      <selection activeCell="G8" sqref="G8"/>
    </sheetView>
  </sheetViews>
  <sheetFormatPr defaultRowHeight="14.45"/>
  <cols>
    <col min="1" max="1" width="36.42578125" customWidth="1"/>
    <col min="2" max="2" width="27.7109375" customWidth="1"/>
    <col min="3" max="3" width="10.140625" bestFit="1" customWidth="1"/>
  </cols>
  <sheetData>
    <row r="1" spans="1:2" ht="93" customHeight="1">
      <c r="A1" s="396" t="s">
        <v>587</v>
      </c>
      <c r="B1" s="396"/>
    </row>
    <row r="2" spans="1:2" ht="27.6" customHeight="1">
      <c r="A2" s="118" t="s">
        <v>518</v>
      </c>
      <c r="B2" s="118" t="s">
        <v>3</v>
      </c>
    </row>
    <row r="3" spans="1:2" ht="16.149999999999999">
      <c r="A3" s="143" t="s">
        <v>70</v>
      </c>
      <c r="B3" s="156">
        <v>19172904</v>
      </c>
    </row>
    <row r="4" spans="1:2" ht="16.149999999999999">
      <c r="A4" s="8" t="s">
        <v>519</v>
      </c>
      <c r="B4" s="153">
        <v>137535</v>
      </c>
    </row>
    <row r="5" spans="1:2" ht="19.5" customHeight="1">
      <c r="A5" s="8" t="s">
        <v>520</v>
      </c>
      <c r="B5" s="153">
        <v>508672</v>
      </c>
    </row>
    <row r="6" spans="1:2" ht="16.149999999999999">
      <c r="A6" s="8" t="s">
        <v>521</v>
      </c>
      <c r="B6" s="153">
        <v>140011</v>
      </c>
    </row>
    <row r="7" spans="1:2" ht="16.5" customHeight="1">
      <c r="A7" s="8" t="s">
        <v>522</v>
      </c>
      <c r="B7" s="153">
        <v>691821</v>
      </c>
    </row>
    <row r="8" spans="1:2" ht="16.149999999999999">
      <c r="A8" s="8" t="s">
        <v>523</v>
      </c>
      <c r="B8" s="153">
        <v>2131647</v>
      </c>
    </row>
    <row r="9" spans="1:2" ht="16.149999999999999">
      <c r="A9" s="8" t="s">
        <v>524</v>
      </c>
      <c r="B9" s="153">
        <v>1303307</v>
      </c>
    </row>
    <row r="10" spans="1:2" ht="16.149999999999999">
      <c r="A10" s="8" t="s">
        <v>525</v>
      </c>
      <c r="B10" s="153">
        <v>217902</v>
      </c>
    </row>
    <row r="11" spans="1:2" ht="19.5" customHeight="1">
      <c r="A11" s="8" t="s">
        <v>526</v>
      </c>
      <c r="B11" s="153">
        <v>282213</v>
      </c>
    </row>
    <row r="12" spans="1:2" ht="16.149999999999999">
      <c r="A12" s="8" t="s">
        <v>527</v>
      </c>
      <c r="B12" s="153">
        <v>490520</v>
      </c>
    </row>
    <row r="13" spans="1:2" ht="16.149999999999999">
      <c r="A13" s="8" t="s">
        <v>528</v>
      </c>
      <c r="B13" s="153">
        <v>1192809</v>
      </c>
    </row>
    <row r="14" spans="1:2" ht="16.149999999999999">
      <c r="A14" s="8" t="s">
        <v>529</v>
      </c>
      <c r="B14" s="153">
        <v>245862</v>
      </c>
    </row>
    <row r="15" spans="1:2" ht="16.149999999999999">
      <c r="A15" s="8" t="s">
        <v>530</v>
      </c>
      <c r="B15" s="153">
        <v>207163</v>
      </c>
    </row>
    <row r="16" spans="1:2" ht="16.149999999999999">
      <c r="A16" s="8" t="s">
        <v>531</v>
      </c>
      <c r="B16" s="153">
        <v>1429584</v>
      </c>
    </row>
    <row r="17" spans="1:2" ht="16.149999999999999">
      <c r="A17" s="8" t="s">
        <v>532</v>
      </c>
      <c r="B17" s="153">
        <v>1340114</v>
      </c>
    </row>
    <row r="18" spans="1:2" ht="16.149999999999999">
      <c r="A18" s="8" t="s">
        <v>533</v>
      </c>
      <c r="B18" s="153">
        <v>582755</v>
      </c>
    </row>
    <row r="19" spans="1:2" ht="16.149999999999999">
      <c r="A19" s="8" t="s">
        <v>534</v>
      </c>
      <c r="B19" s="153">
        <v>556586</v>
      </c>
    </row>
    <row r="20" spans="1:2" ht="16.149999999999999">
      <c r="A20" s="8" t="s">
        <v>535</v>
      </c>
      <c r="B20" s="153">
        <v>1376161</v>
      </c>
    </row>
    <row r="21" spans="1:2" ht="16.149999999999999">
      <c r="A21" s="8" t="s">
        <v>536</v>
      </c>
      <c r="B21" s="153">
        <v>536818</v>
      </c>
    </row>
    <row r="22" spans="1:2" ht="16.149999999999999">
      <c r="A22" s="8" t="s">
        <v>537</v>
      </c>
      <c r="B22" s="153">
        <v>1436832</v>
      </c>
    </row>
    <row r="23" spans="1:2" ht="16.149999999999999">
      <c r="A23" s="8" t="s">
        <v>538</v>
      </c>
      <c r="B23" s="153">
        <v>451813</v>
      </c>
    </row>
    <row r="24" spans="1:2" ht="16.149999999999999">
      <c r="A24" s="8" t="s">
        <v>539</v>
      </c>
      <c r="B24" s="153">
        <v>571003</v>
      </c>
    </row>
    <row r="25" spans="1:2" ht="16.149999999999999">
      <c r="A25" s="8" t="s">
        <v>540</v>
      </c>
      <c r="B25" s="153">
        <v>142047</v>
      </c>
    </row>
    <row r="26" spans="1:2" ht="16.149999999999999">
      <c r="A26" s="8" t="s">
        <v>541</v>
      </c>
      <c r="B26" s="153">
        <v>120612</v>
      </c>
    </row>
    <row r="27" spans="1:2" ht="16.149999999999999">
      <c r="A27" s="8" t="s">
        <v>542</v>
      </c>
      <c r="B27" s="153">
        <v>215235</v>
      </c>
    </row>
    <row r="28" spans="1:2" ht="16.149999999999999">
      <c r="A28" s="8" t="s">
        <v>543</v>
      </c>
      <c r="B28" s="153">
        <v>2363951</v>
      </c>
    </row>
    <row r="29" spans="1:2" ht="16.149999999999999">
      <c r="A29" s="8" t="s">
        <v>544</v>
      </c>
      <c r="B29" s="153">
        <v>335531</v>
      </c>
    </row>
    <row r="30" spans="1:2" ht="16.149999999999999">
      <c r="A30" s="8" t="s">
        <v>545</v>
      </c>
      <c r="B30" s="153">
        <v>164400</v>
      </c>
    </row>
    <row r="31" spans="1:2">
      <c r="A31" s="3" t="s">
        <v>578</v>
      </c>
    </row>
  </sheetData>
  <mergeCells count="1">
    <mergeCell ref="A1:B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F74C-C1AF-499F-9E2D-AC59812A52CB}">
  <dimension ref="A1:F14"/>
  <sheetViews>
    <sheetView showGridLines="0" zoomScale="90" zoomScaleNormal="90" workbookViewId="0">
      <selection activeCell="A15" sqref="A15"/>
    </sheetView>
  </sheetViews>
  <sheetFormatPr defaultColWidth="8.85546875" defaultRowHeight="16.149999999999999"/>
  <cols>
    <col min="1" max="1" width="90.7109375" style="94" customWidth="1"/>
    <col min="2" max="6" width="17.5703125" style="94" customWidth="1"/>
    <col min="7" max="16384" width="8.85546875" style="94"/>
  </cols>
  <sheetData>
    <row r="1" spans="1:6" ht="50.45" customHeight="1">
      <c r="A1" s="397" t="s">
        <v>588</v>
      </c>
      <c r="B1" s="397"/>
      <c r="C1" s="397"/>
      <c r="D1" s="397"/>
      <c r="E1" s="397"/>
      <c r="F1" s="397"/>
    </row>
    <row r="2" spans="1:6" ht="37.15" customHeight="1">
      <c r="A2" s="398" t="s">
        <v>589</v>
      </c>
      <c r="B2" s="401" t="s">
        <v>590</v>
      </c>
      <c r="C2" s="401"/>
      <c r="D2" s="401"/>
      <c r="E2" s="401"/>
      <c r="F2" s="401"/>
    </row>
    <row r="3" spans="1:6" ht="16.149999999999999" customHeight="1">
      <c r="A3" s="399"/>
      <c r="B3" s="402" t="s">
        <v>591</v>
      </c>
      <c r="C3" s="402"/>
      <c r="D3" s="402"/>
      <c r="E3" s="403" t="s">
        <v>2</v>
      </c>
      <c r="F3" s="403"/>
    </row>
    <row r="4" spans="1:6">
      <c r="A4" s="400"/>
      <c r="B4" s="159" t="s">
        <v>3</v>
      </c>
      <c r="C4" s="159" t="s">
        <v>144</v>
      </c>
      <c r="D4" s="159" t="s">
        <v>5</v>
      </c>
      <c r="E4" s="159" t="s">
        <v>144</v>
      </c>
      <c r="F4" s="159" t="s">
        <v>5</v>
      </c>
    </row>
    <row r="5" spans="1:6" s="163" customFormat="1">
      <c r="A5" s="160" t="s">
        <v>3</v>
      </c>
      <c r="B5" s="161">
        <v>16349.896000000001</v>
      </c>
      <c r="C5" s="161">
        <v>8454.92</v>
      </c>
      <c r="D5" s="161">
        <v>7894.9759999999997</v>
      </c>
      <c r="E5" s="162">
        <f>C5/B5*100</f>
        <v>51.712377864666536</v>
      </c>
      <c r="F5" s="162">
        <f>D5/B5*100</f>
        <v>48.287622135333457</v>
      </c>
    </row>
    <row r="6" spans="1:6">
      <c r="A6" s="164" t="s">
        <v>592</v>
      </c>
      <c r="B6" s="165">
        <v>16186.467000000001</v>
      </c>
      <c r="C6" s="166">
        <v>8376.741</v>
      </c>
      <c r="D6" s="166">
        <v>7809.7259999999997</v>
      </c>
      <c r="E6" s="167">
        <f t="shared" ref="E6:E13" si="0">C6/B6*100</f>
        <v>51.751509455398761</v>
      </c>
      <c r="F6" s="167">
        <f t="shared" ref="F6:F13" si="1">D6/B6*100</f>
        <v>48.248490544601239</v>
      </c>
    </row>
    <row r="7" spans="1:6">
      <c r="A7" s="164" t="s">
        <v>593</v>
      </c>
      <c r="B7" s="165">
        <v>12638.991</v>
      </c>
      <c r="C7" s="166">
        <v>6541.38</v>
      </c>
      <c r="D7" s="166">
        <v>6097.6109999999999</v>
      </c>
      <c r="E7" s="167">
        <f t="shared" si="0"/>
        <v>51.755555486984683</v>
      </c>
      <c r="F7" s="167">
        <f t="shared" si="1"/>
        <v>48.244444513015317</v>
      </c>
    </row>
    <row r="8" spans="1:6">
      <c r="A8" s="164" t="s">
        <v>594</v>
      </c>
      <c r="B8" s="165">
        <v>3007.7020000000002</v>
      </c>
      <c r="C8" s="166">
        <v>1556.242</v>
      </c>
      <c r="D8" s="166">
        <v>1451.46</v>
      </c>
      <c r="E8" s="167">
        <f t="shared" si="0"/>
        <v>51.74189464248785</v>
      </c>
      <c r="F8" s="167">
        <f t="shared" si="1"/>
        <v>48.258105357512143</v>
      </c>
    </row>
    <row r="9" spans="1:6">
      <c r="A9" s="164" t="s">
        <v>595</v>
      </c>
      <c r="B9" s="165">
        <v>425.12400000000002</v>
      </c>
      <c r="C9" s="166">
        <v>220.17500000000001</v>
      </c>
      <c r="D9" s="166">
        <v>204.94900000000001</v>
      </c>
      <c r="E9" s="167">
        <f t="shared" si="0"/>
        <v>51.790771633688045</v>
      </c>
      <c r="F9" s="167">
        <f t="shared" si="1"/>
        <v>48.209228366311947</v>
      </c>
    </row>
    <row r="10" spans="1:6">
      <c r="A10" s="168" t="s">
        <v>596</v>
      </c>
      <c r="B10" s="165">
        <v>114.65</v>
      </c>
      <c r="C10" s="166">
        <v>58.944000000000003</v>
      </c>
      <c r="D10" s="166">
        <v>55.706000000000003</v>
      </c>
      <c r="E10" s="167">
        <f t="shared" si="0"/>
        <v>51.412123855211512</v>
      </c>
      <c r="F10" s="167">
        <f t="shared" si="1"/>
        <v>48.587876144788488</v>
      </c>
    </row>
    <row r="11" spans="1:6">
      <c r="A11" s="168" t="s">
        <v>597</v>
      </c>
      <c r="B11" s="165">
        <v>71.215000000000003</v>
      </c>
      <c r="C11" s="166">
        <v>33.981000000000002</v>
      </c>
      <c r="D11" s="166">
        <v>37.234000000000002</v>
      </c>
      <c r="E11" s="167">
        <f t="shared" si="0"/>
        <v>47.716071052446821</v>
      </c>
      <c r="F11" s="167">
        <f t="shared" si="1"/>
        <v>52.283928947553179</v>
      </c>
    </row>
    <row r="12" spans="1:6">
      <c r="A12" s="168" t="s">
        <v>598</v>
      </c>
      <c r="B12" s="165">
        <v>76.977999999999994</v>
      </c>
      <c r="C12" s="166">
        <v>37.130000000000003</v>
      </c>
      <c r="D12" s="166">
        <v>39.847999999999999</v>
      </c>
      <c r="E12" s="167">
        <f t="shared" si="0"/>
        <v>48.234560523786023</v>
      </c>
      <c r="F12" s="167">
        <f t="shared" si="1"/>
        <v>51.765439476213984</v>
      </c>
    </row>
    <row r="13" spans="1:6">
      <c r="A13" s="168" t="s">
        <v>599</v>
      </c>
      <c r="B13" s="165">
        <v>15.236000000000001</v>
      </c>
      <c r="C13" s="166">
        <v>7.0679999999999996</v>
      </c>
      <c r="D13" s="166">
        <v>8.1679999999999993</v>
      </c>
      <c r="E13" s="167">
        <f t="shared" si="0"/>
        <v>46.390128642688367</v>
      </c>
      <c r="F13" s="167">
        <f t="shared" si="1"/>
        <v>53.609871357311626</v>
      </c>
    </row>
    <row r="14" spans="1:6">
      <c r="A14" s="6" t="s">
        <v>600</v>
      </c>
    </row>
  </sheetData>
  <mergeCells count="5">
    <mergeCell ref="A1:F1"/>
    <mergeCell ref="A2:A4"/>
    <mergeCell ref="B2:F2"/>
    <mergeCell ref="B3:D3"/>
    <mergeCell ref="E3:F3"/>
  </mergeCells>
  <pageMargins left="0.511811024" right="0.511811024" top="0.78740157499999996" bottom="0.78740157499999996" header="0.31496062000000002" footer="0.3149606200000000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2AB8F-64A9-43B3-B65E-A3D3C24050D0}">
  <dimension ref="A1:F9"/>
  <sheetViews>
    <sheetView showGridLines="0" workbookViewId="0">
      <selection activeCell="B13" sqref="B13"/>
    </sheetView>
  </sheetViews>
  <sheetFormatPr defaultColWidth="8.85546875" defaultRowHeight="16.149999999999999"/>
  <cols>
    <col min="1" max="1" width="49.85546875" style="94" customWidth="1"/>
    <col min="2" max="6" width="18.7109375" style="94" customWidth="1"/>
    <col min="7" max="16384" width="8.85546875" style="94"/>
  </cols>
  <sheetData>
    <row r="1" spans="1:6" ht="55.15" customHeight="1">
      <c r="A1" s="397" t="s">
        <v>601</v>
      </c>
      <c r="B1" s="397"/>
      <c r="C1" s="397"/>
      <c r="D1" s="397"/>
      <c r="E1" s="397"/>
      <c r="F1" s="397"/>
    </row>
    <row r="2" spans="1:6" ht="37.9" customHeight="1">
      <c r="A2" s="398" t="s">
        <v>602</v>
      </c>
      <c r="B2" s="401" t="s">
        <v>590</v>
      </c>
      <c r="C2" s="401"/>
      <c r="D2" s="401"/>
      <c r="E2" s="401"/>
      <c r="F2" s="401"/>
    </row>
    <row r="3" spans="1:6">
      <c r="A3" s="399"/>
      <c r="B3" s="402" t="s">
        <v>591</v>
      </c>
      <c r="C3" s="402"/>
      <c r="D3" s="402"/>
      <c r="E3" s="403" t="s">
        <v>2</v>
      </c>
      <c r="F3" s="403"/>
    </row>
    <row r="4" spans="1:6">
      <c r="A4" s="400"/>
      <c r="B4" s="159" t="s">
        <v>3</v>
      </c>
      <c r="C4" s="159" t="s">
        <v>144</v>
      </c>
      <c r="D4" s="159" t="s">
        <v>5</v>
      </c>
      <c r="E4" s="159" t="s">
        <v>144</v>
      </c>
      <c r="F4" s="159" t="s">
        <v>5</v>
      </c>
    </row>
    <row r="5" spans="1:6">
      <c r="A5" s="169" t="s">
        <v>3</v>
      </c>
      <c r="B5" s="161">
        <v>16349.896000000001</v>
      </c>
      <c r="C5" s="161">
        <v>8454.92</v>
      </c>
      <c r="D5" s="161">
        <v>7894.9759999999997</v>
      </c>
      <c r="E5" s="162">
        <f>C5/B5*100</f>
        <v>51.712377864666536</v>
      </c>
      <c r="F5" s="162">
        <f>D5/B5*100</f>
        <v>48.287622135333457</v>
      </c>
    </row>
    <row r="6" spans="1:6" ht="32.450000000000003">
      <c r="A6" s="168" t="s">
        <v>603</v>
      </c>
      <c r="B6" s="170">
        <v>15658.487999999999</v>
      </c>
      <c r="C6" s="170">
        <v>8108.2950000000001</v>
      </c>
      <c r="D6" s="170">
        <v>7550.1930000000002</v>
      </c>
      <c r="E6" s="167">
        <f t="shared" ref="E6:E8" si="0">C6/B6*100</f>
        <v>51.782106931397209</v>
      </c>
      <c r="F6" s="167">
        <f t="shared" ref="F6:F8" si="1">D6/B6*100</f>
        <v>48.217893068602798</v>
      </c>
    </row>
    <row r="7" spans="1:6">
      <c r="A7" s="151" t="s">
        <v>604</v>
      </c>
      <c r="B7" s="170">
        <v>472.517</v>
      </c>
      <c r="C7" s="170">
        <v>238.863</v>
      </c>
      <c r="D7" s="170">
        <v>233.654</v>
      </c>
      <c r="E7" s="167">
        <f t="shared" si="0"/>
        <v>50.551197099786883</v>
      </c>
      <c r="F7" s="167">
        <f t="shared" si="1"/>
        <v>49.44880290021311</v>
      </c>
    </row>
    <row r="8" spans="1:6">
      <c r="A8" s="151" t="s">
        <v>605</v>
      </c>
      <c r="B8" s="170">
        <v>218.89099999999999</v>
      </c>
      <c r="C8" s="170">
        <v>107.762</v>
      </c>
      <c r="D8" s="170">
        <v>111.129</v>
      </c>
      <c r="E8" s="167">
        <f t="shared" si="0"/>
        <v>49.23089574262989</v>
      </c>
      <c r="F8" s="167">
        <f t="shared" si="1"/>
        <v>50.76910425737011</v>
      </c>
    </row>
    <row r="9" spans="1:6">
      <c r="A9" s="6" t="s">
        <v>600</v>
      </c>
    </row>
  </sheetData>
  <mergeCells count="5">
    <mergeCell ref="A1:F1"/>
    <mergeCell ref="A2:A4"/>
    <mergeCell ref="B2:F2"/>
    <mergeCell ref="B3:D3"/>
    <mergeCell ref="E3:F3"/>
  </mergeCells>
  <pageMargins left="0.511811024" right="0.511811024" top="0.78740157499999996" bottom="0.78740157499999996" header="0.31496062000000002" footer="0.3149606200000000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22F81-D19D-4591-BF82-A178739EBC90}">
  <dimension ref="A1:F23"/>
  <sheetViews>
    <sheetView showGridLines="0" workbookViewId="0">
      <selection activeCell="G6" sqref="G6"/>
    </sheetView>
  </sheetViews>
  <sheetFormatPr defaultColWidth="8.85546875" defaultRowHeight="16.149999999999999"/>
  <cols>
    <col min="1" max="1" width="100.7109375" style="94" customWidth="1"/>
    <col min="2" max="6" width="16.5703125" style="94" customWidth="1"/>
    <col min="7" max="16384" width="8.85546875" style="94"/>
  </cols>
  <sheetData>
    <row r="1" spans="1:6" ht="48" customHeight="1">
      <c r="A1" s="397" t="s">
        <v>606</v>
      </c>
      <c r="B1" s="397"/>
      <c r="C1" s="397"/>
      <c r="D1" s="397"/>
      <c r="E1" s="397"/>
      <c r="F1" s="397"/>
    </row>
    <row r="2" spans="1:6" ht="33" customHeight="1">
      <c r="A2" s="398" t="s">
        <v>607</v>
      </c>
      <c r="B2" s="401" t="s">
        <v>590</v>
      </c>
      <c r="C2" s="401"/>
      <c r="D2" s="401"/>
      <c r="E2" s="401"/>
      <c r="F2" s="401"/>
    </row>
    <row r="3" spans="1:6">
      <c r="A3" s="399"/>
      <c r="B3" s="402" t="s">
        <v>591</v>
      </c>
      <c r="C3" s="402"/>
      <c r="D3" s="402"/>
      <c r="E3" s="403" t="s">
        <v>2</v>
      </c>
      <c r="F3" s="403"/>
    </row>
    <row r="4" spans="1:6">
      <c r="A4" s="400"/>
      <c r="B4" s="159" t="s">
        <v>3</v>
      </c>
      <c r="C4" s="159" t="s">
        <v>144</v>
      </c>
      <c r="D4" s="159" t="s">
        <v>5</v>
      </c>
      <c r="E4" s="159" t="s">
        <v>144</v>
      </c>
      <c r="F4" s="159" t="s">
        <v>5</v>
      </c>
    </row>
    <row r="5" spans="1:6">
      <c r="A5" s="169" t="s">
        <v>3</v>
      </c>
      <c r="B5" s="171">
        <v>16349.896000000001</v>
      </c>
      <c r="C5" s="171">
        <v>8454.92</v>
      </c>
      <c r="D5" s="171">
        <v>7894.9759999999997</v>
      </c>
      <c r="E5" s="172">
        <f>C5/B5*100</f>
        <v>51.712377864666536</v>
      </c>
      <c r="F5" s="172">
        <f>D5/B5*100</f>
        <v>48.287622135333457</v>
      </c>
    </row>
    <row r="6" spans="1:6" s="163" customFormat="1">
      <c r="A6" s="169" t="s">
        <v>608</v>
      </c>
      <c r="B6" s="173">
        <v>14001.708000000001</v>
      </c>
      <c r="C6" s="173">
        <v>7259.2430000000004</v>
      </c>
      <c r="D6" s="173">
        <v>6742.4650000000001</v>
      </c>
      <c r="E6" s="172">
        <f t="shared" ref="E6:E22" si="0">C6/B6*100</f>
        <v>51.845410574195661</v>
      </c>
      <c r="F6" s="172">
        <f t="shared" ref="F6:F22" si="1">D6/B6*100</f>
        <v>48.154589425804339</v>
      </c>
    </row>
    <row r="7" spans="1:6" s="163" customFormat="1">
      <c r="A7" s="169" t="s">
        <v>609</v>
      </c>
      <c r="B7" s="173">
        <v>509.27100000000002</v>
      </c>
      <c r="C7" s="173">
        <v>260.93700000000001</v>
      </c>
      <c r="D7" s="173">
        <v>248.334</v>
      </c>
      <c r="E7" s="172">
        <f t="shared" si="0"/>
        <v>51.237356927843912</v>
      </c>
      <c r="F7" s="172">
        <f t="shared" si="1"/>
        <v>48.762643072156081</v>
      </c>
    </row>
    <row r="8" spans="1:6">
      <c r="A8" s="174" t="s">
        <v>610</v>
      </c>
      <c r="B8" s="170">
        <v>344.74299999999999</v>
      </c>
      <c r="C8" s="170">
        <v>177.58500000000001</v>
      </c>
      <c r="D8" s="170">
        <v>167.15799999999999</v>
      </c>
      <c r="E8" s="175">
        <f t="shared" si="0"/>
        <v>51.512285963746905</v>
      </c>
      <c r="F8" s="175">
        <f t="shared" si="1"/>
        <v>48.487714036253088</v>
      </c>
    </row>
    <row r="9" spans="1:6">
      <c r="A9" s="174" t="s">
        <v>611</v>
      </c>
      <c r="B9" s="170">
        <v>39.976999999999997</v>
      </c>
      <c r="C9" s="170">
        <v>20.553999999999998</v>
      </c>
      <c r="D9" s="170">
        <v>19.422999999999998</v>
      </c>
      <c r="E9" s="175">
        <f t="shared" si="0"/>
        <v>51.414563373940013</v>
      </c>
      <c r="F9" s="175">
        <f t="shared" si="1"/>
        <v>48.585436626059987</v>
      </c>
    </row>
    <row r="10" spans="1:6">
      <c r="A10" s="174" t="s">
        <v>612</v>
      </c>
      <c r="B10" s="170">
        <v>28.504999999999999</v>
      </c>
      <c r="C10" s="170">
        <v>14.439</v>
      </c>
      <c r="D10" s="170">
        <v>14.066000000000001</v>
      </c>
      <c r="E10" s="175">
        <f t="shared" si="0"/>
        <v>50.654271180494646</v>
      </c>
      <c r="F10" s="175">
        <f t="shared" si="1"/>
        <v>49.345728819505354</v>
      </c>
    </row>
    <row r="11" spans="1:6">
      <c r="A11" s="174" t="s">
        <v>613</v>
      </c>
      <c r="B11" s="170">
        <v>6.548</v>
      </c>
      <c r="C11" s="170">
        <v>3.3650000000000002</v>
      </c>
      <c r="D11" s="170">
        <v>3.1829999999999998</v>
      </c>
      <c r="E11" s="175">
        <f t="shared" si="0"/>
        <v>51.389737324373854</v>
      </c>
      <c r="F11" s="175">
        <f t="shared" si="1"/>
        <v>48.610262675626146</v>
      </c>
    </row>
    <row r="12" spans="1:6">
      <c r="A12" s="174" t="s">
        <v>614</v>
      </c>
      <c r="B12" s="170">
        <v>1.3839999999999999</v>
      </c>
      <c r="C12" s="170">
        <v>0.72099999999999997</v>
      </c>
      <c r="D12" s="170">
        <v>0.66300000000000003</v>
      </c>
      <c r="E12" s="175">
        <f t="shared" si="0"/>
        <v>52.095375722543359</v>
      </c>
      <c r="F12" s="175">
        <f t="shared" si="1"/>
        <v>47.904624277456655</v>
      </c>
    </row>
    <row r="13" spans="1:6">
      <c r="A13" s="174" t="s">
        <v>615</v>
      </c>
      <c r="B13" s="170">
        <v>8.4079999999999995</v>
      </c>
      <c r="C13" s="170">
        <v>4.2480000000000002</v>
      </c>
      <c r="D13" s="170">
        <v>4.16</v>
      </c>
      <c r="E13" s="175">
        <f t="shared" si="0"/>
        <v>50.523311132255003</v>
      </c>
      <c r="F13" s="175">
        <f t="shared" si="1"/>
        <v>49.476688867745011</v>
      </c>
    </row>
    <row r="14" spans="1:6">
      <c r="A14" s="174" t="s">
        <v>616</v>
      </c>
      <c r="B14" s="170">
        <v>79.706000000000003</v>
      </c>
      <c r="C14" s="170">
        <v>40.024999999999999</v>
      </c>
      <c r="D14" s="170">
        <v>39.680999999999997</v>
      </c>
      <c r="E14" s="175">
        <f t="shared" si="0"/>
        <v>50.215793039419864</v>
      </c>
      <c r="F14" s="175">
        <f t="shared" si="1"/>
        <v>49.784206960580121</v>
      </c>
    </row>
    <row r="15" spans="1:6" s="163" customFormat="1">
      <c r="A15" s="169" t="s">
        <v>617</v>
      </c>
      <c r="B15" s="173">
        <v>1838.9169999999999</v>
      </c>
      <c r="C15" s="173">
        <v>934.74</v>
      </c>
      <c r="D15" s="173">
        <v>904.17700000000002</v>
      </c>
      <c r="E15" s="172">
        <f t="shared" si="0"/>
        <v>50.83100542330078</v>
      </c>
      <c r="F15" s="172">
        <f t="shared" si="1"/>
        <v>49.16899457669922</v>
      </c>
    </row>
    <row r="16" spans="1:6">
      <c r="A16" s="174" t="s">
        <v>610</v>
      </c>
      <c r="B16" s="170">
        <v>1204.944</v>
      </c>
      <c r="C16" s="170">
        <v>618.05700000000002</v>
      </c>
      <c r="D16" s="170">
        <v>586.88699999999994</v>
      </c>
      <c r="E16" s="175">
        <f t="shared" si="0"/>
        <v>51.293421105047209</v>
      </c>
      <c r="F16" s="175">
        <f t="shared" si="1"/>
        <v>48.706578894952791</v>
      </c>
    </row>
    <row r="17" spans="1:6">
      <c r="A17" s="174" t="s">
        <v>611</v>
      </c>
      <c r="B17" s="170">
        <v>265.73399999999998</v>
      </c>
      <c r="C17" s="170">
        <v>133.858</v>
      </c>
      <c r="D17" s="170">
        <v>131.876</v>
      </c>
      <c r="E17" s="175">
        <f t="shared" si="0"/>
        <v>50.372929320297743</v>
      </c>
      <c r="F17" s="175">
        <f t="shared" si="1"/>
        <v>49.627070679702264</v>
      </c>
    </row>
    <row r="18" spans="1:6">
      <c r="A18" s="174" t="s">
        <v>612</v>
      </c>
      <c r="B18" s="170">
        <v>82.298000000000002</v>
      </c>
      <c r="C18" s="170">
        <v>41.238</v>
      </c>
      <c r="D18" s="170">
        <v>41.06</v>
      </c>
      <c r="E18" s="175">
        <f t="shared" si="0"/>
        <v>50.108143575785554</v>
      </c>
      <c r="F18" s="175">
        <f t="shared" si="1"/>
        <v>49.891856424214446</v>
      </c>
    </row>
    <row r="19" spans="1:6">
      <c r="A19" s="174" t="s">
        <v>613</v>
      </c>
      <c r="B19" s="170">
        <v>39.067999999999998</v>
      </c>
      <c r="C19" s="170">
        <v>19.533999999999999</v>
      </c>
      <c r="D19" s="170">
        <v>19.533999999999999</v>
      </c>
      <c r="E19" s="175">
        <f t="shared" si="0"/>
        <v>50</v>
      </c>
      <c r="F19" s="175">
        <f t="shared" si="1"/>
        <v>50</v>
      </c>
    </row>
    <row r="20" spans="1:6">
      <c r="A20" s="174" t="s">
        <v>614</v>
      </c>
      <c r="B20" s="170">
        <v>5.9530000000000003</v>
      </c>
      <c r="C20" s="170">
        <v>2.8740000000000001</v>
      </c>
      <c r="D20" s="170">
        <v>3.0790000000000002</v>
      </c>
      <c r="E20" s="175">
        <f t="shared" si="0"/>
        <v>48.278179069376783</v>
      </c>
      <c r="F20" s="175">
        <f t="shared" si="1"/>
        <v>51.721820930623217</v>
      </c>
    </row>
    <row r="21" spans="1:6">
      <c r="A21" s="174" t="s">
        <v>615</v>
      </c>
      <c r="B21" s="170">
        <v>24.102</v>
      </c>
      <c r="C21" s="170">
        <v>11.798</v>
      </c>
      <c r="D21" s="170">
        <v>12.304</v>
      </c>
      <c r="E21" s="175">
        <f t="shared" si="0"/>
        <v>48.950294581362542</v>
      </c>
      <c r="F21" s="175">
        <f t="shared" si="1"/>
        <v>51.049705418637458</v>
      </c>
    </row>
    <row r="22" spans="1:6">
      <c r="A22" s="174" t="s">
        <v>616</v>
      </c>
      <c r="B22" s="170">
        <v>216.81800000000001</v>
      </c>
      <c r="C22" s="170">
        <v>107.381</v>
      </c>
      <c r="D22" s="170">
        <v>109.437</v>
      </c>
      <c r="E22" s="175">
        <f t="shared" si="0"/>
        <v>49.525869623370752</v>
      </c>
      <c r="F22" s="175">
        <f t="shared" si="1"/>
        <v>50.474130376629248</v>
      </c>
    </row>
    <row r="23" spans="1:6">
      <c r="A23" s="6" t="s">
        <v>600</v>
      </c>
    </row>
  </sheetData>
  <mergeCells count="5">
    <mergeCell ref="A1:F1"/>
    <mergeCell ref="A2:A4"/>
    <mergeCell ref="B2:F2"/>
    <mergeCell ref="B3:D3"/>
    <mergeCell ref="E3:F3"/>
  </mergeCells>
  <pageMargins left="0.511811024" right="0.511811024" top="0.78740157499999996" bottom="0.78740157499999996" header="0.31496062000000002" footer="0.3149606200000000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2731-3C7D-4C70-A117-F48AE47941E9}">
  <dimension ref="A1:L8"/>
  <sheetViews>
    <sheetView workbookViewId="0">
      <selection activeCell="C13" sqref="C13"/>
    </sheetView>
  </sheetViews>
  <sheetFormatPr defaultRowHeight="15" customHeight="1"/>
  <cols>
    <col min="1" max="1" width="23.5703125" customWidth="1"/>
    <col min="2" max="12" width="12.42578125" customWidth="1"/>
  </cols>
  <sheetData>
    <row r="1" spans="1:12" ht="40.9" customHeight="1">
      <c r="A1" s="319" t="s">
        <v>618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2" ht="16.149999999999999">
      <c r="A2" s="131" t="s">
        <v>548</v>
      </c>
      <c r="B2" s="131">
        <v>2015</v>
      </c>
      <c r="C2" s="131">
        <v>2016</v>
      </c>
      <c r="D2" s="131">
        <v>2017</v>
      </c>
      <c r="E2" s="131">
        <v>2018</v>
      </c>
      <c r="F2" s="131">
        <v>2019</v>
      </c>
      <c r="G2" s="131">
        <v>2020</v>
      </c>
      <c r="H2" s="131">
        <v>2021</v>
      </c>
      <c r="I2" s="131">
        <v>2022</v>
      </c>
      <c r="J2" s="131">
        <v>2023</v>
      </c>
      <c r="K2" s="131">
        <v>2024</v>
      </c>
      <c r="L2" s="131">
        <v>2025</v>
      </c>
    </row>
    <row r="3" spans="1:12" ht="16.149999999999999">
      <c r="A3" s="223" t="s">
        <v>3</v>
      </c>
      <c r="B3" s="222">
        <v>23399</v>
      </c>
      <c r="C3" s="222">
        <v>24936</v>
      </c>
      <c r="D3" s="222">
        <v>26490</v>
      </c>
      <c r="E3" s="222">
        <v>25171</v>
      </c>
      <c r="F3" s="222">
        <v>23328</v>
      </c>
      <c r="G3" s="222">
        <v>22677</v>
      </c>
      <c r="H3" s="222">
        <v>23208</v>
      </c>
      <c r="I3" s="222">
        <v>24218</v>
      </c>
      <c r="J3" s="222">
        <v>23886</v>
      </c>
      <c r="K3" s="222">
        <v>26089</v>
      </c>
      <c r="L3" s="222">
        <v>24959</v>
      </c>
    </row>
    <row r="4" spans="1:12" ht="15.75" customHeight="1">
      <c r="A4" s="221" t="s">
        <v>144</v>
      </c>
      <c r="B4" s="220">
        <v>4278</v>
      </c>
      <c r="C4" s="220">
        <v>4873</v>
      </c>
      <c r="D4" s="220">
        <v>5346</v>
      </c>
      <c r="E4" s="220">
        <v>5010</v>
      </c>
      <c r="F4" s="220">
        <v>4584</v>
      </c>
      <c r="G4" s="220">
        <v>4095</v>
      </c>
      <c r="H4" s="220">
        <v>4356</v>
      </c>
      <c r="I4" s="220">
        <v>4645</v>
      </c>
      <c r="J4" s="220">
        <v>4445</v>
      </c>
      <c r="K4" s="220">
        <v>5087</v>
      </c>
      <c r="L4" s="220">
        <v>4802</v>
      </c>
    </row>
    <row r="5" spans="1:12" ht="15.75" customHeight="1">
      <c r="A5" s="221" t="s">
        <v>5</v>
      </c>
      <c r="B5" s="220">
        <v>17778</v>
      </c>
      <c r="C5" s="220">
        <v>19245</v>
      </c>
      <c r="D5" s="220">
        <v>20395</v>
      </c>
      <c r="E5" s="220">
        <v>19474</v>
      </c>
      <c r="F5" s="220">
        <v>18206</v>
      </c>
      <c r="G5" s="220">
        <v>18127</v>
      </c>
      <c r="H5" s="220">
        <v>18404</v>
      </c>
      <c r="I5" s="220">
        <v>19083</v>
      </c>
      <c r="J5" s="220">
        <v>18852</v>
      </c>
      <c r="K5" s="220">
        <v>20670</v>
      </c>
      <c r="L5" s="220">
        <v>19305</v>
      </c>
    </row>
    <row r="6" spans="1:12" ht="16.149999999999999">
      <c r="A6" s="221" t="s">
        <v>619</v>
      </c>
      <c r="B6" s="220">
        <v>1343</v>
      </c>
      <c r="C6" s="220">
        <v>818</v>
      </c>
      <c r="D6" s="220">
        <v>749</v>
      </c>
      <c r="E6" s="220">
        <v>687</v>
      </c>
      <c r="F6" s="220">
        <v>538</v>
      </c>
      <c r="G6" s="220">
        <v>455</v>
      </c>
      <c r="H6" s="220">
        <v>448</v>
      </c>
      <c r="I6" s="220">
        <v>490</v>
      </c>
      <c r="J6" s="220">
        <v>589</v>
      </c>
      <c r="K6" s="220">
        <v>332</v>
      </c>
      <c r="L6" s="220">
        <v>852</v>
      </c>
    </row>
    <row r="7" spans="1:12" ht="14.45">
      <c r="A7" s="3" t="s">
        <v>620</v>
      </c>
    </row>
    <row r="8" spans="1:12" ht="14.45">
      <c r="A8" s="3" t="s">
        <v>621</v>
      </c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CBF51C3D0CD249ACA104285B211426" ma:contentTypeVersion="14" ma:contentTypeDescription="Crie um novo documento." ma:contentTypeScope="" ma:versionID="cb526fbddc6e598f0b112732bd0429a1">
  <xsd:schema xmlns:xsd="http://www.w3.org/2001/XMLSchema" xmlns:xs="http://www.w3.org/2001/XMLSchema" xmlns:p="http://schemas.microsoft.com/office/2006/metadata/properties" xmlns:ns2="16eafe7b-64e5-40df-8ec2-a0d2202d4a2d" xmlns:ns3="8671ea57-2ce5-4a01-988a-3cfa9a895f9f" targetNamespace="http://schemas.microsoft.com/office/2006/metadata/properties" ma:root="true" ma:fieldsID="dded57cb3cadf84f40fdb58eb39611e0" ns2:_="" ns3:_="">
    <xsd:import namespace="16eafe7b-64e5-40df-8ec2-a0d2202d4a2d"/>
    <xsd:import namespace="8671ea57-2ce5-4a01-988a-3cfa9a895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afe7b-64e5-40df-8ec2-a0d2202d4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29f7ce5-b1b4-49c2-b478-55053dc3d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ea57-2ce5-4a01-988a-3cfa9a895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53ecc6-6377-4c66-bacc-87ee2149f888}" ma:internalName="TaxCatchAll" ma:showField="CatchAllData" ma:web="8671ea57-2ce5-4a01-988a-3cfa9a895f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1ea57-2ce5-4a01-988a-3cfa9a895f9f" xsi:nil="true"/>
    <lcf76f155ced4ddcb4097134ff3c332f xmlns="16eafe7b-64e5-40df-8ec2-a0d2202d4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936E16-7D3D-4F2A-9330-F2A4757B7723}"/>
</file>

<file path=customXml/itemProps2.xml><?xml version="1.0" encoding="utf-8"?>
<ds:datastoreItem xmlns:ds="http://schemas.openxmlformats.org/officeDocument/2006/customXml" ds:itemID="{B9F90E8B-8226-4958-AB51-3664B957B49C}"/>
</file>

<file path=customXml/itemProps3.xml><?xml version="1.0" encoding="utf-8"?>
<ds:datastoreItem xmlns:ds="http://schemas.openxmlformats.org/officeDocument/2006/customXml" ds:itemID="{4E198DD0-9F62-47B8-8299-10955601F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Alessandra Scalioni Brito</cp:lastModifiedBy>
  <cp:revision/>
  <dcterms:created xsi:type="dcterms:W3CDTF">2024-12-05T19:07:37Z</dcterms:created>
  <dcterms:modified xsi:type="dcterms:W3CDTF">2026-03-26T14:38:40Z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0x010100C9CBF51C3D0CD249ACA104285B211426</vt:lpwstr>
  </property>
  <property fmtid="{D5CDD505-2E9C-101B-9397-08002B2CF9AE}" pid="3" name="MediaServiceImageTags">
    <vt:lpwstr/>
  </property>
</Properties>
</file>